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s skyrius\Mindaugas Satkus\STRATEGIJA\Strateginis VEIKLOS planas\SVP 2016-2018 m\2016-04 SVP\"/>
    </mc:Choice>
  </mc:AlternateContent>
  <bookViews>
    <workbookView xWindow="0" yWindow="0" windowWidth="28800" windowHeight="13020"/>
  </bookViews>
  <sheets>
    <sheet name="1 lentele" sheetId="1" r:id="rId1"/>
    <sheet name="Lapas1" sheetId="2" r:id="rId2"/>
  </sheets>
  <externalReferences>
    <externalReference r:id="rId3"/>
  </externalReferences>
  <definedNames>
    <definedName name="_xlnm.Print_Area" localSheetId="0">'1 lentele'!$A$1:$X$348</definedName>
    <definedName name="_xlnm.Print_Titles" localSheetId="0">'1 lentele'!$4:$7</definedName>
    <definedName name="Z_A28EC0FB_EEE4_4233_A9CD_1D014DCADB7D_.wvu.PrintArea" localSheetId="0" hidden="1">'1 lentele'!$A$2:$H$348</definedName>
    <definedName name="Z_A28EC0FB_EEE4_4233_A9CD_1D014DCADB7D_.wvu.PrintTitles" localSheetId="0" hidden="1">'1 lentele'!$4:$7</definedName>
    <definedName name="Z_EACC77BB_28DE_4121_A338_C86723D88B9D_.wvu.PrintArea" localSheetId="0" hidden="1">'1 lentele'!$A$2:$M$348</definedName>
  </definedNames>
  <calcPr calcId="152511"/>
</workbook>
</file>

<file path=xl/calcChain.xml><?xml version="1.0" encoding="utf-8"?>
<calcChain xmlns="http://schemas.openxmlformats.org/spreadsheetml/2006/main">
  <c r="AA12" i="1" l="1"/>
  <c r="AB12" i="1"/>
  <c r="AC12" i="1"/>
  <c r="AA13" i="1"/>
  <c r="AB13" i="1"/>
  <c r="AC13" i="1"/>
  <c r="AA14" i="1"/>
  <c r="AB14" i="1"/>
  <c r="AC14" i="1"/>
  <c r="AA15" i="1"/>
  <c r="AB15" i="1"/>
  <c r="AC15" i="1"/>
  <c r="AA16" i="1"/>
  <c r="AB16" i="1"/>
  <c r="AC16" i="1"/>
  <c r="AA17" i="1"/>
  <c r="AB17" i="1"/>
  <c r="AC17" i="1"/>
  <c r="AA18" i="1"/>
  <c r="AB18" i="1"/>
  <c r="AC18" i="1"/>
  <c r="AA19" i="1"/>
  <c r="AB19" i="1"/>
  <c r="AC19" i="1"/>
  <c r="AA20" i="1"/>
  <c r="AB20" i="1"/>
  <c r="AC20" i="1"/>
  <c r="AA21" i="1"/>
  <c r="AB21" i="1"/>
  <c r="AC21" i="1"/>
  <c r="AA22" i="1"/>
  <c r="AB22" i="1"/>
  <c r="AC22" i="1"/>
  <c r="AA23" i="1"/>
  <c r="AB23" i="1"/>
  <c r="AC23" i="1"/>
  <c r="AA24" i="1"/>
  <c r="AB24" i="1"/>
  <c r="AC24" i="1"/>
  <c r="AA25" i="1"/>
  <c r="AB25" i="1"/>
  <c r="AC25" i="1"/>
  <c r="AA26" i="1"/>
  <c r="AB26" i="1"/>
  <c r="AC26" i="1"/>
  <c r="AA27" i="1"/>
  <c r="AB27" i="1"/>
  <c r="AC27" i="1"/>
  <c r="AA28" i="1"/>
  <c r="AB28" i="1"/>
  <c r="AC28" i="1"/>
  <c r="AA29" i="1"/>
  <c r="AB29" i="1"/>
  <c r="AC29" i="1"/>
  <c r="AA30" i="1"/>
  <c r="AB30" i="1"/>
  <c r="AC30" i="1"/>
  <c r="AA31" i="1"/>
  <c r="AB31" i="1"/>
  <c r="AC31" i="1"/>
  <c r="AA32" i="1"/>
  <c r="AB32" i="1"/>
  <c r="AC32" i="1"/>
  <c r="AA33" i="1"/>
  <c r="AB33" i="1"/>
  <c r="AC33" i="1"/>
  <c r="AA34" i="1"/>
  <c r="AB34" i="1"/>
  <c r="AC34" i="1"/>
  <c r="AA35" i="1"/>
  <c r="AB35" i="1"/>
  <c r="AC35" i="1"/>
  <c r="AA36" i="1"/>
  <c r="AB36" i="1"/>
  <c r="AC36" i="1"/>
  <c r="AA37" i="1"/>
  <c r="AB37" i="1"/>
  <c r="AC37" i="1"/>
  <c r="AA38" i="1"/>
  <c r="AB38" i="1"/>
  <c r="AC38" i="1"/>
  <c r="AA39" i="1"/>
  <c r="AB39" i="1"/>
  <c r="AC39" i="1"/>
  <c r="AA40" i="1"/>
  <c r="AB40" i="1"/>
  <c r="AC40" i="1"/>
  <c r="AA41" i="1"/>
  <c r="AB41" i="1"/>
  <c r="AC41" i="1"/>
  <c r="AA42" i="1"/>
  <c r="AB42" i="1"/>
  <c r="AC42" i="1"/>
  <c r="AA43" i="1"/>
  <c r="AB43" i="1"/>
  <c r="AC43" i="1"/>
  <c r="AA44" i="1"/>
  <c r="AB44" i="1"/>
  <c r="AC44" i="1"/>
  <c r="AA45" i="1"/>
  <c r="AB45" i="1"/>
  <c r="AC45" i="1"/>
  <c r="AA46" i="1"/>
  <c r="AB46" i="1"/>
  <c r="AC46" i="1"/>
  <c r="AA47" i="1"/>
  <c r="AB47" i="1"/>
  <c r="AC47" i="1"/>
  <c r="AA48" i="1"/>
  <c r="AB48" i="1"/>
  <c r="AC48" i="1"/>
  <c r="AA49" i="1"/>
  <c r="AB49" i="1"/>
  <c r="AC49" i="1"/>
  <c r="AA50" i="1"/>
  <c r="AB50" i="1"/>
  <c r="AC50" i="1"/>
  <c r="AA51" i="1"/>
  <c r="AB51" i="1"/>
  <c r="AC51" i="1"/>
  <c r="AA52" i="1"/>
  <c r="AB52" i="1"/>
  <c r="AC52" i="1"/>
  <c r="AA53" i="1"/>
  <c r="AB53" i="1"/>
  <c r="AC53" i="1"/>
  <c r="AA54" i="1"/>
  <c r="AB54" i="1"/>
  <c r="AC54" i="1"/>
  <c r="AA55" i="1"/>
  <c r="AB55" i="1"/>
  <c r="AC55" i="1"/>
  <c r="AA56" i="1"/>
  <c r="AB56" i="1"/>
  <c r="AC56" i="1"/>
  <c r="AA57" i="1"/>
  <c r="AB57" i="1"/>
  <c r="AC57" i="1"/>
  <c r="AA58" i="1"/>
  <c r="AB58" i="1"/>
  <c r="AC58" i="1"/>
  <c r="AA59" i="1"/>
  <c r="AB59" i="1"/>
  <c r="AC59" i="1"/>
  <c r="AA60" i="1"/>
  <c r="AB60" i="1"/>
  <c r="AC60" i="1"/>
  <c r="AA61" i="1"/>
  <c r="AB61" i="1"/>
  <c r="AC61" i="1"/>
  <c r="AA62" i="1"/>
  <c r="AB62" i="1"/>
  <c r="AC62" i="1"/>
  <c r="AA63" i="1"/>
  <c r="AB63" i="1"/>
  <c r="AC63" i="1"/>
  <c r="AA64" i="1"/>
  <c r="AB64" i="1"/>
  <c r="AC64" i="1"/>
  <c r="AA65" i="1"/>
  <c r="AB65" i="1"/>
  <c r="AC65" i="1"/>
  <c r="AA66" i="1"/>
  <c r="AB66" i="1"/>
  <c r="AC66" i="1"/>
  <c r="AA67" i="1"/>
  <c r="AB67" i="1"/>
  <c r="AC67" i="1"/>
  <c r="AA68" i="1"/>
  <c r="AB68" i="1"/>
  <c r="AC68" i="1"/>
  <c r="AA69" i="1"/>
  <c r="AB69" i="1"/>
  <c r="AC69" i="1"/>
  <c r="AA70" i="1"/>
  <c r="AB70" i="1"/>
  <c r="AC70" i="1"/>
  <c r="AA71" i="1"/>
  <c r="AB71" i="1"/>
  <c r="AC71" i="1"/>
  <c r="AA72" i="1"/>
  <c r="AB72" i="1"/>
  <c r="AC72" i="1"/>
  <c r="AA73" i="1"/>
  <c r="AB73" i="1"/>
  <c r="AC73" i="1"/>
  <c r="AA74" i="1"/>
  <c r="AB74" i="1"/>
  <c r="AC74" i="1"/>
  <c r="AA75" i="1"/>
  <c r="AB75" i="1"/>
  <c r="AC75" i="1"/>
  <c r="AA76" i="1"/>
  <c r="AB76" i="1"/>
  <c r="AC76" i="1"/>
  <c r="AA77" i="1"/>
  <c r="AB77" i="1"/>
  <c r="AC77" i="1"/>
  <c r="AA78" i="1"/>
  <c r="AB78" i="1"/>
  <c r="AC78" i="1"/>
  <c r="AA79" i="1"/>
  <c r="AB79" i="1"/>
  <c r="AC79" i="1"/>
  <c r="AA80" i="1"/>
  <c r="AB80" i="1"/>
  <c r="AC80" i="1"/>
  <c r="AA81" i="1"/>
  <c r="AB81" i="1"/>
  <c r="AC81" i="1"/>
  <c r="AA82" i="1"/>
  <c r="AB82" i="1"/>
  <c r="AC82" i="1"/>
  <c r="AA83" i="1"/>
  <c r="AB83" i="1"/>
  <c r="AC83" i="1"/>
  <c r="AA84" i="1"/>
  <c r="AB84" i="1"/>
  <c r="AC84" i="1"/>
  <c r="AA85" i="1"/>
  <c r="AB85" i="1"/>
  <c r="AC85" i="1"/>
  <c r="AA86" i="1"/>
  <c r="AB86" i="1"/>
  <c r="AC86" i="1"/>
  <c r="AA87" i="1"/>
  <c r="AB87" i="1"/>
  <c r="AC87" i="1"/>
  <c r="AA88" i="1"/>
  <c r="AB88" i="1"/>
  <c r="AC88" i="1"/>
  <c r="AA89" i="1"/>
  <c r="AB89" i="1"/>
  <c r="AC89" i="1"/>
  <c r="AA90" i="1"/>
  <c r="AB90" i="1"/>
  <c r="AC90" i="1"/>
  <c r="AA91" i="1"/>
  <c r="AB91" i="1"/>
  <c r="AC91" i="1"/>
  <c r="AA92" i="1"/>
  <c r="AB92" i="1"/>
  <c r="AC92" i="1"/>
  <c r="AA93" i="1"/>
  <c r="AB93" i="1"/>
  <c r="AC93" i="1"/>
  <c r="AA94" i="1"/>
  <c r="AB94" i="1"/>
  <c r="AC94" i="1"/>
  <c r="AA95" i="1"/>
  <c r="AB95" i="1"/>
  <c r="AC95" i="1"/>
  <c r="AA96" i="1"/>
  <c r="AB96" i="1"/>
  <c r="AC96" i="1"/>
  <c r="AA97" i="1"/>
  <c r="AB97" i="1"/>
  <c r="AC97" i="1"/>
  <c r="AA98" i="1"/>
  <c r="AB98" i="1"/>
  <c r="AC98" i="1"/>
  <c r="AA99" i="1"/>
  <c r="AB99" i="1"/>
  <c r="AC99" i="1"/>
  <c r="AA100" i="1"/>
  <c r="AB100" i="1"/>
  <c r="AC100" i="1"/>
  <c r="AA101" i="1"/>
  <c r="AB101" i="1"/>
  <c r="AC101" i="1"/>
  <c r="AA102" i="1"/>
  <c r="AB102" i="1"/>
  <c r="AC102" i="1"/>
  <c r="AA103" i="1"/>
  <c r="AB103" i="1"/>
  <c r="AC103" i="1"/>
  <c r="AA104" i="1"/>
  <c r="AB104" i="1"/>
  <c r="AC104" i="1"/>
  <c r="AA105" i="1"/>
  <c r="AB105" i="1"/>
  <c r="AC105" i="1"/>
  <c r="AA106" i="1"/>
  <c r="AB106" i="1"/>
  <c r="AC106" i="1"/>
  <c r="AA107" i="1"/>
  <c r="AB107" i="1"/>
  <c r="AC107" i="1"/>
  <c r="AA108" i="1"/>
  <c r="AB108" i="1"/>
  <c r="AC108" i="1"/>
  <c r="AA109" i="1"/>
  <c r="AB109" i="1"/>
  <c r="AC109" i="1"/>
  <c r="AA110" i="1"/>
  <c r="AB110" i="1"/>
  <c r="AC110" i="1"/>
  <c r="AA111" i="1"/>
  <c r="AB111" i="1"/>
  <c r="AC111" i="1"/>
  <c r="AA112" i="1"/>
  <c r="AB112" i="1"/>
  <c r="AC112" i="1"/>
  <c r="AA113" i="1"/>
  <c r="AB113" i="1"/>
  <c r="AC113" i="1"/>
  <c r="AA114" i="1"/>
  <c r="AB114" i="1"/>
  <c r="AC114" i="1"/>
  <c r="AA115" i="1"/>
  <c r="AB115" i="1"/>
  <c r="AC115" i="1"/>
  <c r="AA116" i="1"/>
  <c r="AB116" i="1"/>
  <c r="AC116" i="1"/>
  <c r="AA117" i="1"/>
  <c r="AB117" i="1"/>
  <c r="AC117" i="1"/>
  <c r="AA118" i="1"/>
  <c r="AB118" i="1"/>
  <c r="AC118" i="1"/>
  <c r="AA119" i="1"/>
  <c r="AB119" i="1"/>
  <c r="AC119" i="1"/>
  <c r="AA120" i="1"/>
  <c r="AB120" i="1"/>
  <c r="AC120" i="1"/>
  <c r="AA121" i="1"/>
  <c r="AB121" i="1"/>
  <c r="AC121" i="1"/>
  <c r="AA122" i="1"/>
  <c r="AB122" i="1"/>
  <c r="AC122" i="1"/>
  <c r="AA123" i="1"/>
  <c r="AB123" i="1"/>
  <c r="AC123" i="1"/>
  <c r="AA124" i="1"/>
  <c r="AB124" i="1"/>
  <c r="AC124" i="1"/>
  <c r="AA125" i="1"/>
  <c r="AB125" i="1"/>
  <c r="AC125" i="1"/>
  <c r="AA126" i="1"/>
  <c r="AB126" i="1"/>
  <c r="AC126" i="1"/>
  <c r="AA127" i="1"/>
  <c r="AB127" i="1"/>
  <c r="AC127" i="1"/>
  <c r="AA128" i="1"/>
  <c r="AB128" i="1"/>
  <c r="AC128" i="1"/>
  <c r="AA129" i="1"/>
  <c r="AB129" i="1"/>
  <c r="AC129" i="1"/>
  <c r="AA130" i="1"/>
  <c r="AB130" i="1"/>
  <c r="AC130" i="1"/>
  <c r="AA131" i="1"/>
  <c r="AB131" i="1"/>
  <c r="AC131" i="1"/>
  <c r="AA132" i="1"/>
  <c r="AB132" i="1"/>
  <c r="AC132" i="1"/>
  <c r="AA133" i="1"/>
  <c r="AB133" i="1"/>
  <c r="AC133" i="1"/>
  <c r="AA134" i="1"/>
  <c r="AB134" i="1"/>
  <c r="AC134" i="1"/>
  <c r="AA135" i="1"/>
  <c r="AB135" i="1"/>
  <c r="AC135" i="1"/>
  <c r="AA136" i="1"/>
  <c r="AB136" i="1"/>
  <c r="AC136" i="1"/>
  <c r="AA137" i="1"/>
  <c r="AB137" i="1"/>
  <c r="AC137" i="1"/>
  <c r="AA138" i="1"/>
  <c r="AB138" i="1"/>
  <c r="AC138" i="1"/>
  <c r="AA139" i="1"/>
  <c r="AB139" i="1"/>
  <c r="AC139" i="1"/>
  <c r="AB140" i="1"/>
  <c r="AC140" i="1"/>
  <c r="AA141" i="1"/>
  <c r="AB141" i="1"/>
  <c r="AC141" i="1"/>
  <c r="AA142" i="1"/>
  <c r="AB142" i="1"/>
  <c r="AC142" i="1"/>
  <c r="AA143" i="1"/>
  <c r="AB143" i="1"/>
  <c r="AC143" i="1"/>
  <c r="AA144" i="1"/>
  <c r="AB144" i="1"/>
  <c r="AC144" i="1"/>
  <c r="AA145" i="1"/>
  <c r="AB145" i="1"/>
  <c r="AC145" i="1"/>
  <c r="AA146" i="1"/>
  <c r="AB146" i="1"/>
  <c r="AC146" i="1"/>
  <c r="AA147" i="1"/>
  <c r="AB147" i="1"/>
  <c r="AC147" i="1"/>
  <c r="AA148" i="1"/>
  <c r="AB148" i="1"/>
  <c r="AC148" i="1"/>
  <c r="AA149" i="1"/>
  <c r="AB149" i="1"/>
  <c r="AC149" i="1"/>
  <c r="AA150" i="1"/>
  <c r="AB150" i="1"/>
  <c r="AC150" i="1"/>
  <c r="AA151" i="1"/>
  <c r="AB151" i="1"/>
  <c r="AC151" i="1"/>
  <c r="AA152" i="1"/>
  <c r="AB152" i="1"/>
  <c r="AC152" i="1"/>
  <c r="AA153" i="1"/>
  <c r="AB153" i="1"/>
  <c r="AC153" i="1"/>
  <c r="AA154" i="1"/>
  <c r="AB154" i="1"/>
  <c r="AC154" i="1"/>
  <c r="AA155" i="1"/>
  <c r="AB155" i="1"/>
  <c r="AC155" i="1"/>
  <c r="AA156" i="1"/>
  <c r="AB156" i="1"/>
  <c r="AC156" i="1"/>
  <c r="AA157" i="1"/>
  <c r="AB157" i="1"/>
  <c r="AC157" i="1"/>
  <c r="AA158" i="1"/>
  <c r="AB158" i="1"/>
  <c r="AC158" i="1"/>
  <c r="AA159" i="1"/>
  <c r="AB159" i="1"/>
  <c r="AC159" i="1"/>
  <c r="AA160" i="1"/>
  <c r="AB160" i="1"/>
  <c r="AC160" i="1"/>
  <c r="AA161" i="1"/>
  <c r="AB161" i="1"/>
  <c r="AC161" i="1"/>
  <c r="AA162" i="1"/>
  <c r="AB162" i="1"/>
  <c r="AC162" i="1"/>
  <c r="AA163" i="1"/>
  <c r="AB163" i="1"/>
  <c r="AC163" i="1"/>
  <c r="AA164" i="1"/>
  <c r="AB164" i="1"/>
  <c r="AC164" i="1"/>
  <c r="AA165" i="1"/>
  <c r="AB165" i="1"/>
  <c r="AC165" i="1"/>
  <c r="AA166" i="1"/>
  <c r="AB166" i="1"/>
  <c r="AC166" i="1"/>
  <c r="AA167" i="1"/>
  <c r="AB167" i="1"/>
  <c r="AC167" i="1"/>
  <c r="AA168" i="1"/>
  <c r="AB168" i="1"/>
  <c r="AC168" i="1"/>
  <c r="AA169" i="1"/>
  <c r="AB169" i="1"/>
  <c r="AC169" i="1"/>
  <c r="AA170" i="1"/>
  <c r="AB170" i="1"/>
  <c r="AC170" i="1"/>
  <c r="AA171" i="1"/>
  <c r="AB171" i="1"/>
  <c r="AC171" i="1"/>
  <c r="AA172" i="1"/>
  <c r="AB172" i="1"/>
  <c r="AC172" i="1"/>
  <c r="AA173" i="1"/>
  <c r="AB173" i="1"/>
  <c r="AC173" i="1"/>
  <c r="AA174" i="1"/>
  <c r="AB174" i="1"/>
  <c r="AC174" i="1"/>
  <c r="AB175" i="1"/>
  <c r="AC175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8" i="1"/>
  <c r="Z139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2" i="1"/>
  <c r="X335" i="1" l="1"/>
  <c r="W335" i="1"/>
  <c r="V335" i="1"/>
  <c r="T335" i="1"/>
  <c r="S335" i="1"/>
  <c r="R335" i="1"/>
  <c r="P335" i="1"/>
  <c r="O335" i="1"/>
  <c r="N335" i="1"/>
  <c r="K335" i="1"/>
  <c r="L335" i="1"/>
  <c r="J335" i="1"/>
  <c r="X332" i="1"/>
  <c r="W332" i="1"/>
  <c r="V332" i="1"/>
  <c r="T332" i="1"/>
  <c r="S332" i="1"/>
  <c r="R332" i="1"/>
  <c r="P332" i="1"/>
  <c r="O332" i="1"/>
  <c r="N332" i="1"/>
  <c r="K332" i="1"/>
  <c r="L332" i="1"/>
  <c r="X175" i="1"/>
  <c r="W175" i="1"/>
  <c r="V175" i="1"/>
  <c r="T175" i="1"/>
  <c r="S175" i="1"/>
  <c r="R175" i="1"/>
  <c r="P175" i="1"/>
  <c r="O175" i="1"/>
  <c r="K175" i="1"/>
  <c r="L175" i="1"/>
  <c r="M173" i="1"/>
  <c r="U322" i="1"/>
  <c r="Q322" i="1"/>
  <c r="M322" i="1"/>
  <c r="I322" i="1"/>
  <c r="T280" i="1"/>
  <c r="S280" i="1"/>
  <c r="R280" i="1"/>
  <c r="Q280" i="1" s="1"/>
  <c r="J332" i="1"/>
  <c r="X327" i="1"/>
  <c r="W327" i="1"/>
  <c r="V327" i="1"/>
  <c r="U327" i="1" s="1"/>
  <c r="T327" i="1"/>
  <c r="S327" i="1"/>
  <c r="R327" i="1"/>
  <c r="Q327" i="1" s="1"/>
  <c r="P327" i="1"/>
  <c r="O327" i="1"/>
  <c r="N327" i="1"/>
  <c r="L327" i="1"/>
  <c r="K327" i="1"/>
  <c r="J327" i="1"/>
  <c r="I327" i="1" s="1"/>
  <c r="U326" i="1"/>
  <c r="Q326" i="1"/>
  <c r="M326" i="1"/>
  <c r="I326" i="1"/>
  <c r="X329" i="1"/>
  <c r="W329" i="1"/>
  <c r="V329" i="1"/>
  <c r="U329" i="1" s="1"/>
  <c r="T329" i="1"/>
  <c r="S329" i="1"/>
  <c r="R329" i="1"/>
  <c r="Q329" i="1" s="1"/>
  <c r="P329" i="1"/>
  <c r="O329" i="1"/>
  <c r="N329" i="1"/>
  <c r="L329" i="1"/>
  <c r="K329" i="1"/>
  <c r="J329" i="1"/>
  <c r="I329" i="1" s="1"/>
  <c r="U328" i="1"/>
  <c r="Q328" i="1"/>
  <c r="M328" i="1"/>
  <c r="I328" i="1"/>
  <c r="X331" i="1"/>
  <c r="W331" i="1"/>
  <c r="V331" i="1"/>
  <c r="U331" i="1" s="1"/>
  <c r="T331" i="1"/>
  <c r="S331" i="1"/>
  <c r="R331" i="1"/>
  <c r="P331" i="1"/>
  <c r="O331" i="1"/>
  <c r="N331" i="1"/>
  <c r="L331" i="1"/>
  <c r="K331" i="1"/>
  <c r="J331" i="1"/>
  <c r="I331" i="1" s="1"/>
  <c r="U330" i="1"/>
  <c r="Q330" i="1"/>
  <c r="M330" i="1"/>
  <c r="I330" i="1"/>
  <c r="Q331" i="1" l="1"/>
  <c r="M327" i="1"/>
  <c r="M329" i="1"/>
  <c r="M331" i="1"/>
  <c r="X339" i="1"/>
  <c r="W339" i="1"/>
  <c r="V339" i="1"/>
  <c r="T339" i="1"/>
  <c r="S339" i="1"/>
  <c r="R339" i="1"/>
  <c r="P339" i="1"/>
  <c r="O339" i="1"/>
  <c r="N339" i="1"/>
  <c r="K339" i="1"/>
  <c r="L339" i="1"/>
  <c r="J339" i="1"/>
  <c r="X340" i="1"/>
  <c r="W340" i="1"/>
  <c r="V340" i="1"/>
  <c r="T340" i="1"/>
  <c r="S340" i="1"/>
  <c r="R340" i="1"/>
  <c r="P340" i="1"/>
  <c r="O340" i="1"/>
  <c r="N340" i="1"/>
  <c r="M340" i="1" s="1"/>
  <c r="K340" i="1"/>
  <c r="L340" i="1"/>
  <c r="J340" i="1"/>
  <c r="I340" i="1" l="1"/>
  <c r="P280" i="1"/>
  <c r="P346" i="1"/>
  <c r="M346" i="1"/>
  <c r="M293" i="1"/>
  <c r="P293" i="1"/>
  <c r="M216" i="1"/>
  <c r="M34" i="1"/>
  <c r="M147" i="1"/>
  <c r="P341" i="1"/>
  <c r="K341" i="1"/>
  <c r="O170" i="1"/>
  <c r="M102" i="1"/>
  <c r="X344" i="1" l="1"/>
  <c r="W344" i="1"/>
  <c r="V344" i="1"/>
  <c r="T344" i="1"/>
  <c r="S344" i="1"/>
  <c r="R344" i="1"/>
  <c r="L344" i="1"/>
  <c r="K344" i="1"/>
  <c r="J344" i="1"/>
  <c r="N344" i="1"/>
  <c r="O344" i="1"/>
  <c r="P344" i="1"/>
  <c r="N345" i="1"/>
  <c r="X193" i="1"/>
  <c r="W193" i="1"/>
  <c r="V193" i="1"/>
  <c r="X188" i="1"/>
  <c r="W188" i="1"/>
  <c r="V188" i="1"/>
  <c r="X183" i="1"/>
  <c r="W183" i="1"/>
  <c r="V183" i="1"/>
  <c r="T193" i="1"/>
  <c r="S193" i="1"/>
  <c r="R193" i="1"/>
  <c r="T188" i="1"/>
  <c r="S188" i="1"/>
  <c r="R188" i="1"/>
  <c r="T183" i="1"/>
  <c r="S183" i="1"/>
  <c r="R183" i="1"/>
  <c r="X165" i="1"/>
  <c r="W165" i="1"/>
  <c r="V165" i="1"/>
  <c r="X160" i="1"/>
  <c r="W160" i="1"/>
  <c r="V160" i="1"/>
  <c r="X155" i="1"/>
  <c r="W155" i="1"/>
  <c r="V155" i="1"/>
  <c r="X150" i="1"/>
  <c r="W150" i="1"/>
  <c r="V150" i="1"/>
  <c r="X145" i="1"/>
  <c r="W145" i="1"/>
  <c r="V145" i="1"/>
  <c r="X140" i="1"/>
  <c r="W140" i="1"/>
  <c r="V140" i="1"/>
  <c r="X135" i="1"/>
  <c r="W135" i="1"/>
  <c r="V135" i="1"/>
  <c r="X130" i="1"/>
  <c r="W130" i="1"/>
  <c r="V130" i="1"/>
  <c r="X125" i="1"/>
  <c r="W125" i="1"/>
  <c r="V125" i="1"/>
  <c r="X120" i="1"/>
  <c r="W120" i="1"/>
  <c r="V120" i="1"/>
  <c r="X115" i="1"/>
  <c r="W115" i="1"/>
  <c r="V115" i="1"/>
  <c r="X110" i="1"/>
  <c r="W110" i="1"/>
  <c r="V110" i="1"/>
  <c r="X105" i="1"/>
  <c r="W105" i="1"/>
  <c r="V105" i="1"/>
  <c r="X100" i="1"/>
  <c r="W100" i="1"/>
  <c r="V100" i="1"/>
  <c r="X95" i="1"/>
  <c r="W95" i="1"/>
  <c r="V95" i="1"/>
  <c r="X90" i="1"/>
  <c r="W90" i="1"/>
  <c r="V90" i="1"/>
  <c r="X85" i="1"/>
  <c r="W85" i="1"/>
  <c r="V85" i="1"/>
  <c r="X78" i="1"/>
  <c r="W78" i="1"/>
  <c r="V78" i="1"/>
  <c r="X73" i="1"/>
  <c r="W73" i="1"/>
  <c r="V73" i="1"/>
  <c r="X68" i="1"/>
  <c r="W68" i="1"/>
  <c r="V68" i="1"/>
  <c r="X63" i="1"/>
  <c r="W63" i="1"/>
  <c r="V63" i="1"/>
  <c r="X58" i="1"/>
  <c r="W58" i="1"/>
  <c r="V58" i="1"/>
  <c r="X53" i="1"/>
  <c r="W53" i="1"/>
  <c r="V53" i="1"/>
  <c r="X48" i="1"/>
  <c r="W48" i="1"/>
  <c r="V48" i="1"/>
  <c r="X43" i="1"/>
  <c r="W43" i="1"/>
  <c r="V43" i="1"/>
  <c r="W38" i="1"/>
  <c r="V38" i="1"/>
  <c r="X32" i="1"/>
  <c r="W32" i="1"/>
  <c r="V32" i="1"/>
  <c r="X27" i="1"/>
  <c r="W27" i="1"/>
  <c r="V27" i="1"/>
  <c r="X22" i="1"/>
  <c r="W22" i="1"/>
  <c r="V22" i="1"/>
  <c r="X16" i="1"/>
  <c r="W16" i="1"/>
  <c r="V16" i="1"/>
  <c r="T165" i="1"/>
  <c r="S165" i="1"/>
  <c r="R165" i="1"/>
  <c r="T160" i="1"/>
  <c r="S160" i="1"/>
  <c r="R160" i="1"/>
  <c r="T155" i="1"/>
  <c r="S155" i="1"/>
  <c r="R155" i="1"/>
  <c r="T150" i="1"/>
  <c r="S150" i="1"/>
  <c r="R150" i="1"/>
  <c r="T145" i="1"/>
  <c r="S145" i="1"/>
  <c r="R145" i="1"/>
  <c r="T140" i="1"/>
  <c r="S140" i="1"/>
  <c r="R140" i="1"/>
  <c r="T135" i="1"/>
  <c r="S135" i="1"/>
  <c r="R135" i="1"/>
  <c r="T130" i="1"/>
  <c r="S130" i="1"/>
  <c r="R130" i="1"/>
  <c r="T125" i="1"/>
  <c r="S125" i="1"/>
  <c r="R125" i="1"/>
  <c r="T120" i="1"/>
  <c r="S120" i="1"/>
  <c r="R120" i="1"/>
  <c r="T115" i="1"/>
  <c r="S115" i="1"/>
  <c r="R115" i="1"/>
  <c r="T110" i="1"/>
  <c r="S110" i="1"/>
  <c r="R110" i="1"/>
  <c r="T105" i="1"/>
  <c r="S105" i="1"/>
  <c r="R105" i="1"/>
  <c r="T100" i="1"/>
  <c r="S100" i="1"/>
  <c r="R100" i="1"/>
  <c r="T95" i="1"/>
  <c r="S95" i="1"/>
  <c r="R95" i="1"/>
  <c r="T90" i="1"/>
  <c r="S90" i="1"/>
  <c r="R90" i="1"/>
  <c r="T85" i="1"/>
  <c r="S85" i="1"/>
  <c r="R85" i="1"/>
  <c r="T78" i="1"/>
  <c r="S78" i="1"/>
  <c r="R78" i="1"/>
  <c r="T73" i="1"/>
  <c r="S73" i="1"/>
  <c r="R73" i="1"/>
  <c r="T68" i="1"/>
  <c r="S68" i="1"/>
  <c r="R68" i="1"/>
  <c r="T63" i="1"/>
  <c r="S63" i="1"/>
  <c r="R63" i="1"/>
  <c r="T58" i="1"/>
  <c r="S58" i="1"/>
  <c r="R58" i="1"/>
  <c r="T53" i="1"/>
  <c r="S53" i="1"/>
  <c r="R53" i="1"/>
  <c r="T48" i="1"/>
  <c r="S48" i="1"/>
  <c r="R48" i="1"/>
  <c r="T43" i="1"/>
  <c r="S43" i="1"/>
  <c r="R43" i="1"/>
  <c r="S38" i="1"/>
  <c r="R38" i="1"/>
  <c r="T32" i="1"/>
  <c r="S32" i="1"/>
  <c r="R32" i="1"/>
  <c r="T27" i="1"/>
  <c r="S27" i="1"/>
  <c r="R27" i="1"/>
  <c r="T22" i="1"/>
  <c r="S22" i="1"/>
  <c r="R22" i="1"/>
  <c r="T16" i="1"/>
  <c r="S16" i="1"/>
  <c r="R16" i="1"/>
  <c r="W174" i="1"/>
  <c r="V174" i="1"/>
  <c r="U174" i="1"/>
  <c r="S174" i="1"/>
  <c r="R174" i="1"/>
  <c r="Q174" i="1"/>
  <c r="M243" i="1" l="1"/>
  <c r="M242" i="1"/>
  <c r="M241" i="1"/>
  <c r="M213" i="1"/>
  <c r="M212" i="1"/>
  <c r="M211" i="1"/>
  <c r="M200" i="1"/>
  <c r="M196" i="1"/>
  <c r="M195" i="1"/>
  <c r="M194" i="1"/>
  <c r="M191" i="1"/>
  <c r="M190" i="1"/>
  <c r="M189" i="1"/>
  <c r="M186" i="1"/>
  <c r="M185" i="1"/>
  <c r="M184" i="1"/>
  <c r="M181" i="1"/>
  <c r="M180" i="1"/>
  <c r="M179" i="1"/>
  <c r="M163" i="1"/>
  <c r="M162" i="1"/>
  <c r="M161" i="1"/>
  <c r="M158" i="1"/>
  <c r="M157" i="1"/>
  <c r="M156" i="1"/>
  <c r="M153" i="1"/>
  <c r="M152" i="1"/>
  <c r="M151" i="1"/>
  <c r="M148" i="1"/>
  <c r="M146" i="1"/>
  <c r="M143" i="1"/>
  <c r="M142" i="1"/>
  <c r="M141" i="1"/>
  <c r="M138" i="1"/>
  <c r="M137" i="1"/>
  <c r="Z137" i="1" s="1"/>
  <c r="M136" i="1"/>
  <c r="M133" i="1"/>
  <c r="M132" i="1"/>
  <c r="M131" i="1"/>
  <c r="M128" i="1"/>
  <c r="M127" i="1"/>
  <c r="M123" i="1"/>
  <c r="M122" i="1"/>
  <c r="M121" i="1"/>
  <c r="M118" i="1"/>
  <c r="M117" i="1"/>
  <c r="M116" i="1"/>
  <c r="M113" i="1"/>
  <c r="M112" i="1"/>
  <c r="M111" i="1"/>
  <c r="M108" i="1"/>
  <c r="M107" i="1"/>
  <c r="M103" i="1"/>
  <c r="M101" i="1"/>
  <c r="M98" i="1"/>
  <c r="M97" i="1"/>
  <c r="M96" i="1"/>
  <c r="M93" i="1"/>
  <c r="M92" i="1"/>
  <c r="M88" i="1"/>
  <c r="M87" i="1"/>
  <c r="M86" i="1"/>
  <c r="M81" i="1"/>
  <c r="M80" i="1"/>
  <c r="M76" i="1"/>
  <c r="M75" i="1"/>
  <c r="M74" i="1"/>
  <c r="M71" i="1"/>
  <c r="M70" i="1"/>
  <c r="M69" i="1"/>
  <c r="M66" i="1"/>
  <c r="M65" i="1"/>
  <c r="M64" i="1"/>
  <c r="M61" i="1"/>
  <c r="M60" i="1"/>
  <c r="M56" i="1"/>
  <c r="M55" i="1"/>
  <c r="M51" i="1"/>
  <c r="M50" i="1"/>
  <c r="M49" i="1"/>
  <c r="M46" i="1"/>
  <c r="M45" i="1"/>
  <c r="M44" i="1"/>
  <c r="M41" i="1"/>
  <c r="M40" i="1"/>
  <c r="M39" i="1"/>
  <c r="M35" i="1"/>
  <c r="M33" i="1"/>
  <c r="M30" i="1"/>
  <c r="M28" i="1"/>
  <c r="M25" i="1"/>
  <c r="M24" i="1"/>
  <c r="M23" i="1"/>
  <c r="M19" i="1"/>
  <c r="M17" i="1"/>
  <c r="O275" i="1"/>
  <c r="P275" i="1"/>
  <c r="N275" i="1"/>
  <c r="U274" i="1"/>
  <c r="Q274" i="1"/>
  <c r="M274" i="1"/>
  <c r="I274" i="1"/>
  <c r="X342" i="1"/>
  <c r="W342" i="1"/>
  <c r="V342" i="1"/>
  <c r="T342" i="1"/>
  <c r="S342" i="1"/>
  <c r="R342" i="1"/>
  <c r="P342" i="1"/>
  <c r="O342" i="1"/>
  <c r="N342" i="1"/>
  <c r="K342" i="1"/>
  <c r="L342" i="1"/>
  <c r="J342" i="1"/>
  <c r="X341" i="1"/>
  <c r="W341" i="1"/>
  <c r="V341" i="1"/>
  <c r="T341" i="1"/>
  <c r="S341" i="1"/>
  <c r="R341" i="1"/>
  <c r="O341" i="1"/>
  <c r="N341" i="1"/>
  <c r="L341" i="1"/>
  <c r="J341" i="1"/>
  <c r="X338" i="1"/>
  <c r="W338" i="1"/>
  <c r="V338" i="1"/>
  <c r="T338" i="1"/>
  <c r="S338" i="1"/>
  <c r="R338" i="1"/>
  <c r="P338" i="1"/>
  <c r="O338" i="1"/>
  <c r="N338" i="1"/>
  <c r="K338" i="1"/>
  <c r="L338" i="1"/>
  <c r="J338" i="1"/>
  <c r="X325" i="1"/>
  <c r="W325" i="1"/>
  <c r="V325" i="1"/>
  <c r="T325" i="1"/>
  <c r="S325" i="1"/>
  <c r="R325" i="1"/>
  <c r="P325" i="1"/>
  <c r="O325" i="1"/>
  <c r="N325" i="1"/>
  <c r="L325" i="1"/>
  <c r="K325" i="1"/>
  <c r="J325" i="1"/>
  <c r="U324" i="1"/>
  <c r="Q324" i="1"/>
  <c r="M324" i="1"/>
  <c r="I324" i="1"/>
  <c r="X323" i="1"/>
  <c r="W323" i="1"/>
  <c r="V323" i="1"/>
  <c r="S323" i="1"/>
  <c r="R323" i="1"/>
  <c r="P323" i="1"/>
  <c r="O323" i="1"/>
  <c r="N323" i="1"/>
  <c r="L323" i="1"/>
  <c r="K323" i="1"/>
  <c r="J323" i="1"/>
  <c r="U321" i="1"/>
  <c r="Q321" i="1"/>
  <c r="M321" i="1"/>
  <c r="I321" i="1"/>
  <c r="X280" i="1"/>
  <c r="W280" i="1"/>
  <c r="V280" i="1"/>
  <c r="O280" i="1"/>
  <c r="N280" i="1"/>
  <c r="M280" i="1" s="1"/>
  <c r="L280" i="1"/>
  <c r="K280" i="1"/>
  <c r="J280" i="1"/>
  <c r="U278" i="1"/>
  <c r="Q278" i="1"/>
  <c r="M278" i="1"/>
  <c r="I278" i="1"/>
  <c r="I323" i="1" l="1"/>
  <c r="Q323" i="1"/>
  <c r="M323" i="1"/>
  <c r="U325" i="1"/>
  <c r="Q325" i="1"/>
  <c r="U323" i="1"/>
  <c r="M325" i="1"/>
  <c r="I325" i="1"/>
  <c r="I280" i="1"/>
  <c r="U280" i="1"/>
  <c r="P272" i="1" l="1"/>
  <c r="U271" i="1"/>
  <c r="Q271" i="1"/>
  <c r="M271" i="1"/>
  <c r="M12" i="1" l="1"/>
  <c r="M344" i="1" s="1"/>
  <c r="P95" i="1"/>
  <c r="O95" i="1"/>
  <c r="N95" i="1"/>
  <c r="M95" i="1"/>
  <c r="O85" i="1"/>
  <c r="N85" i="1"/>
  <c r="M85" i="1"/>
  <c r="M52" i="1"/>
  <c r="M14" i="1"/>
  <c r="M258" i="1"/>
  <c r="M335" i="1"/>
  <c r="M208" i="1"/>
  <c r="N208" i="1"/>
  <c r="Q208" i="1"/>
  <c r="R208" i="1"/>
  <c r="U208" i="1"/>
  <c r="V208" i="1"/>
  <c r="O174" i="1"/>
  <c r="N174" i="1"/>
  <c r="M174" i="1"/>
  <c r="N293" i="1"/>
  <c r="O293" i="1"/>
  <c r="M178" i="1"/>
  <c r="I215" i="1"/>
  <c r="I217" i="1"/>
  <c r="I219" i="1"/>
  <c r="I239" i="1"/>
  <c r="T347" i="1"/>
  <c r="S347" i="1"/>
  <c r="R347" i="1"/>
  <c r="T345" i="1"/>
  <c r="S345" i="1"/>
  <c r="R345" i="1"/>
  <c r="T343" i="1"/>
  <c r="S343" i="1"/>
  <c r="R343" i="1"/>
  <c r="T337" i="1"/>
  <c r="S337" i="1"/>
  <c r="R337" i="1"/>
  <c r="T336" i="1"/>
  <c r="S336" i="1"/>
  <c r="R336" i="1"/>
  <c r="T320" i="1"/>
  <c r="S320" i="1"/>
  <c r="R320" i="1"/>
  <c r="Q319" i="1"/>
  <c r="T318" i="1"/>
  <c r="S318" i="1"/>
  <c r="R318" i="1"/>
  <c r="Q317" i="1"/>
  <c r="T316" i="1"/>
  <c r="S316" i="1"/>
  <c r="R316" i="1"/>
  <c r="Q315" i="1"/>
  <c r="Q313" i="1"/>
  <c r="T312" i="1"/>
  <c r="S312" i="1"/>
  <c r="R312" i="1"/>
  <c r="Q311" i="1"/>
  <c r="Q310" i="1"/>
  <c r="T309" i="1"/>
  <c r="S309" i="1"/>
  <c r="R309" i="1"/>
  <c r="Q308" i="1"/>
  <c r="Q307" i="1"/>
  <c r="T306" i="1"/>
  <c r="S306" i="1"/>
  <c r="R306" i="1"/>
  <c r="Q305" i="1"/>
  <c r="Q304" i="1"/>
  <c r="T303" i="1"/>
  <c r="S303" i="1"/>
  <c r="R303" i="1"/>
  <c r="Q302" i="1"/>
  <c r="T301" i="1"/>
  <c r="S301" i="1"/>
  <c r="R301" i="1"/>
  <c r="T299" i="1"/>
  <c r="S299" i="1"/>
  <c r="R299" i="1"/>
  <c r="Q298" i="1"/>
  <c r="Q297" i="1"/>
  <c r="Q296" i="1"/>
  <c r="T295" i="1"/>
  <c r="S295" i="1"/>
  <c r="R295" i="1"/>
  <c r="Q294" i="1"/>
  <c r="T293" i="1"/>
  <c r="S293" i="1"/>
  <c r="R293" i="1"/>
  <c r="Q291" i="1"/>
  <c r="T290" i="1"/>
  <c r="S290" i="1"/>
  <c r="R290" i="1"/>
  <c r="Q289" i="1"/>
  <c r="T288" i="1"/>
  <c r="S288" i="1"/>
  <c r="R288" i="1"/>
  <c r="Q287" i="1"/>
  <c r="T286" i="1"/>
  <c r="S286" i="1"/>
  <c r="R286" i="1"/>
  <c r="Q285" i="1"/>
  <c r="T284" i="1"/>
  <c r="S284" i="1"/>
  <c r="R284" i="1"/>
  <c r="Q283" i="1"/>
  <c r="T277" i="1"/>
  <c r="S277" i="1"/>
  <c r="R277" i="1"/>
  <c r="Q276" i="1"/>
  <c r="T275" i="1"/>
  <c r="S275" i="1"/>
  <c r="R275" i="1"/>
  <c r="Q273" i="1"/>
  <c r="T272" i="1"/>
  <c r="S272" i="1"/>
  <c r="R272" i="1"/>
  <c r="Q270" i="1"/>
  <c r="T269" i="1"/>
  <c r="S269" i="1"/>
  <c r="R269" i="1"/>
  <c r="Q268" i="1"/>
  <c r="Q267" i="1"/>
  <c r="T266" i="1"/>
  <c r="S266" i="1"/>
  <c r="R266" i="1"/>
  <c r="Q265" i="1"/>
  <c r="Q264" i="1"/>
  <c r="Q263" i="1"/>
  <c r="Q262" i="1"/>
  <c r="T261" i="1"/>
  <c r="S261" i="1"/>
  <c r="R261" i="1"/>
  <c r="Q260" i="1"/>
  <c r="Q259" i="1"/>
  <c r="Q258" i="1"/>
  <c r="T257" i="1"/>
  <c r="S257" i="1"/>
  <c r="R257" i="1"/>
  <c r="Q256" i="1"/>
  <c r="T254" i="1"/>
  <c r="S254" i="1"/>
  <c r="R254" i="1"/>
  <c r="Q253" i="1"/>
  <c r="Q252" i="1"/>
  <c r="Q251" i="1"/>
  <c r="Q250" i="1"/>
  <c r="Q249" i="1"/>
  <c r="T244" i="1"/>
  <c r="S244" i="1"/>
  <c r="R244" i="1"/>
  <c r="Q243" i="1"/>
  <c r="Q242" i="1"/>
  <c r="Q241" i="1"/>
  <c r="T240" i="1"/>
  <c r="S240" i="1"/>
  <c r="R240" i="1"/>
  <c r="T234" i="1"/>
  <c r="S234" i="1"/>
  <c r="R234" i="1"/>
  <c r="T232" i="1"/>
  <c r="S232" i="1"/>
  <c r="R232" i="1"/>
  <c r="Q231" i="1"/>
  <c r="T228" i="1"/>
  <c r="T229" i="1" s="1"/>
  <c r="S228" i="1"/>
  <c r="S229" i="1" s="1"/>
  <c r="R228" i="1"/>
  <c r="Q227" i="1"/>
  <c r="T222" i="1"/>
  <c r="S222" i="1"/>
  <c r="R222" i="1"/>
  <c r="Q221" i="1"/>
  <c r="T220" i="1"/>
  <c r="S220" i="1"/>
  <c r="R220" i="1"/>
  <c r="Q219" i="1"/>
  <c r="T218" i="1"/>
  <c r="S218" i="1"/>
  <c r="R218" i="1"/>
  <c r="Q217" i="1"/>
  <c r="T216" i="1"/>
  <c r="S216" i="1"/>
  <c r="R216" i="1"/>
  <c r="T214" i="1"/>
  <c r="S214" i="1"/>
  <c r="R214" i="1"/>
  <c r="Q213" i="1"/>
  <c r="Q212" i="1"/>
  <c r="Q211" i="1"/>
  <c r="T206" i="1"/>
  <c r="S206" i="1"/>
  <c r="R206" i="1"/>
  <c r="Q205" i="1"/>
  <c r="T204" i="1"/>
  <c r="S204" i="1"/>
  <c r="R204" i="1"/>
  <c r="Q203" i="1"/>
  <c r="T202" i="1"/>
  <c r="S202" i="1"/>
  <c r="R202" i="1"/>
  <c r="Q200" i="1"/>
  <c r="T198" i="1"/>
  <c r="S198" i="1"/>
  <c r="R198" i="1"/>
  <c r="Q197" i="1"/>
  <c r="Q196" i="1"/>
  <c r="Q195" i="1"/>
  <c r="Q194" i="1"/>
  <c r="Q192" i="1"/>
  <c r="Q191" i="1"/>
  <c r="Q190" i="1"/>
  <c r="Q189" i="1"/>
  <c r="Q187" i="1"/>
  <c r="Q186" i="1"/>
  <c r="Q185" i="1"/>
  <c r="Q184" i="1"/>
  <c r="Q182" i="1"/>
  <c r="Q181" i="1"/>
  <c r="Q180" i="1"/>
  <c r="Q179" i="1"/>
  <c r="T178" i="1"/>
  <c r="S178" i="1"/>
  <c r="R178" i="1"/>
  <c r="Q177" i="1"/>
  <c r="T172" i="1"/>
  <c r="S172" i="1"/>
  <c r="R172" i="1"/>
  <c r="T170" i="1"/>
  <c r="S170" i="1"/>
  <c r="R170" i="1"/>
  <c r="Q169" i="1"/>
  <c r="T167" i="1"/>
  <c r="S167" i="1"/>
  <c r="R167" i="1"/>
  <c r="Q166" i="1"/>
  <c r="Q164" i="1"/>
  <c r="Q159" i="1"/>
  <c r="Q144" i="1"/>
  <c r="Q134" i="1"/>
  <c r="Q133" i="1"/>
  <c r="Q132" i="1"/>
  <c r="Q131" i="1"/>
  <c r="Q129" i="1"/>
  <c r="Q128" i="1"/>
  <c r="Q127" i="1"/>
  <c r="Q126" i="1"/>
  <c r="Q124" i="1"/>
  <c r="Q123" i="1"/>
  <c r="Q122" i="1"/>
  <c r="Q121" i="1"/>
  <c r="Q119" i="1"/>
  <c r="Q118" i="1"/>
  <c r="Q117" i="1"/>
  <c r="Q116" i="1"/>
  <c r="Q114" i="1"/>
  <c r="Q113" i="1"/>
  <c r="Q112" i="1"/>
  <c r="Q111" i="1"/>
  <c r="Q109" i="1"/>
  <c r="Q108" i="1"/>
  <c r="Q107" i="1"/>
  <c r="Q106" i="1"/>
  <c r="Q104" i="1"/>
  <c r="Q103" i="1"/>
  <c r="Q102" i="1"/>
  <c r="Q101" i="1"/>
  <c r="Q99" i="1"/>
  <c r="Q98" i="1"/>
  <c r="Q97" i="1"/>
  <c r="Q96" i="1"/>
  <c r="Q94" i="1"/>
  <c r="Q93" i="1"/>
  <c r="Q92" i="1"/>
  <c r="Q91" i="1"/>
  <c r="Q89" i="1"/>
  <c r="Q88" i="1"/>
  <c r="Q87" i="1"/>
  <c r="Q86" i="1"/>
  <c r="Q84" i="1"/>
  <c r="Q83" i="1"/>
  <c r="Q82" i="1"/>
  <c r="Q81" i="1"/>
  <c r="Q80" i="1"/>
  <c r="Q79" i="1"/>
  <c r="Q77" i="1"/>
  <c r="Q76" i="1"/>
  <c r="Q75" i="1"/>
  <c r="Q74" i="1"/>
  <c r="Q72" i="1"/>
  <c r="Q71" i="1"/>
  <c r="Q70" i="1"/>
  <c r="Q69" i="1"/>
  <c r="Q67" i="1"/>
  <c r="Q66" i="1"/>
  <c r="Q65" i="1"/>
  <c r="Q64" i="1"/>
  <c r="Q62" i="1"/>
  <c r="Q61" i="1"/>
  <c r="Q60" i="1"/>
  <c r="Q59" i="1"/>
  <c r="Q57" i="1"/>
  <c r="Q56" i="1"/>
  <c r="Q55" i="1"/>
  <c r="Q54" i="1"/>
  <c r="Q52" i="1"/>
  <c r="Q51" i="1"/>
  <c r="Q50" i="1"/>
  <c r="Q49" i="1"/>
  <c r="Q47" i="1"/>
  <c r="Q46" i="1"/>
  <c r="Q45" i="1"/>
  <c r="Q44" i="1"/>
  <c r="Q42" i="1"/>
  <c r="Q41" i="1"/>
  <c r="Q40" i="1"/>
  <c r="Q39" i="1"/>
  <c r="Q38" i="1"/>
  <c r="Q37" i="1"/>
  <c r="Q36" i="1"/>
  <c r="Q35" i="1"/>
  <c r="Q34" i="1"/>
  <c r="Q33" i="1"/>
  <c r="Q31" i="1"/>
  <c r="Q30" i="1"/>
  <c r="Q29" i="1"/>
  <c r="Q28" i="1"/>
  <c r="Q26" i="1"/>
  <c r="Q25" i="1"/>
  <c r="Q24" i="1"/>
  <c r="Q23" i="1"/>
  <c r="Q21" i="1"/>
  <c r="Q20" i="1"/>
  <c r="Q19" i="1"/>
  <c r="Q18" i="1"/>
  <c r="Q17" i="1"/>
  <c r="Q14" i="1"/>
  <c r="Q13" i="1"/>
  <c r="Q12" i="1"/>
  <c r="P347" i="1"/>
  <c r="O347" i="1"/>
  <c r="N347" i="1"/>
  <c r="P345" i="1"/>
  <c r="O345" i="1"/>
  <c r="P343" i="1"/>
  <c r="O343" i="1"/>
  <c r="N343" i="1"/>
  <c r="P337" i="1"/>
  <c r="O337" i="1"/>
  <c r="N337" i="1"/>
  <c r="P336" i="1"/>
  <c r="O336" i="1"/>
  <c r="N336" i="1"/>
  <c r="P320" i="1"/>
  <c r="O320" i="1"/>
  <c r="N320" i="1"/>
  <c r="P318" i="1"/>
  <c r="O318" i="1"/>
  <c r="N318" i="1"/>
  <c r="P316" i="1"/>
  <c r="O316" i="1"/>
  <c r="N316" i="1"/>
  <c r="M315" i="1"/>
  <c r="M313" i="1"/>
  <c r="P312" i="1"/>
  <c r="O312" i="1"/>
  <c r="N312" i="1"/>
  <c r="M311" i="1"/>
  <c r="M310" i="1"/>
  <c r="P309" i="1"/>
  <c r="O309" i="1"/>
  <c r="N309" i="1"/>
  <c r="P306" i="1"/>
  <c r="O306" i="1"/>
  <c r="N306" i="1"/>
  <c r="M305" i="1"/>
  <c r="M304" i="1"/>
  <c r="P303" i="1"/>
  <c r="O303" i="1"/>
  <c r="N303" i="1"/>
  <c r="P301" i="1"/>
  <c r="O301" i="1"/>
  <c r="N301" i="1"/>
  <c r="O299" i="1"/>
  <c r="N299" i="1"/>
  <c r="M298" i="1"/>
  <c r="M297" i="1"/>
  <c r="M296" i="1"/>
  <c r="P295" i="1"/>
  <c r="O295" i="1"/>
  <c r="N295" i="1"/>
  <c r="P290" i="1"/>
  <c r="O290" i="1"/>
  <c r="N290" i="1"/>
  <c r="P288" i="1"/>
  <c r="O288" i="1"/>
  <c r="N288" i="1"/>
  <c r="M287" i="1"/>
  <c r="P286" i="1"/>
  <c r="O286" i="1"/>
  <c r="N286" i="1"/>
  <c r="M285" i="1"/>
  <c r="P284" i="1"/>
  <c r="O284" i="1"/>
  <c r="N284" i="1"/>
  <c r="M283" i="1"/>
  <c r="P277" i="1"/>
  <c r="O277" i="1"/>
  <c r="N277" i="1"/>
  <c r="M276" i="1"/>
  <c r="M273" i="1"/>
  <c r="O272" i="1"/>
  <c r="N272" i="1"/>
  <c r="M270" i="1"/>
  <c r="P269" i="1"/>
  <c r="O269" i="1"/>
  <c r="N269" i="1"/>
  <c r="M268" i="1"/>
  <c r="M267" i="1"/>
  <c r="P266" i="1"/>
  <c r="O266" i="1"/>
  <c r="N266" i="1"/>
  <c r="M265" i="1"/>
  <c r="M264" i="1"/>
  <c r="M263" i="1"/>
  <c r="M262" i="1"/>
  <c r="P261" i="1"/>
  <c r="O261" i="1"/>
  <c r="N261" i="1"/>
  <c r="P257" i="1"/>
  <c r="O257" i="1"/>
  <c r="N257" i="1"/>
  <c r="M256" i="1"/>
  <c r="P254" i="1"/>
  <c r="O254" i="1"/>
  <c r="N254" i="1"/>
  <c r="M253" i="1"/>
  <c r="M252" i="1"/>
  <c r="M251" i="1"/>
  <c r="M250" i="1"/>
  <c r="M249" i="1"/>
  <c r="P244" i="1"/>
  <c r="O244" i="1"/>
  <c r="N244" i="1"/>
  <c r="P240" i="1"/>
  <c r="O240" i="1"/>
  <c r="N240" i="1"/>
  <c r="P234" i="1"/>
  <c r="O234" i="1"/>
  <c r="N234" i="1"/>
  <c r="P232" i="1"/>
  <c r="O232" i="1"/>
  <c r="N232" i="1"/>
  <c r="P228" i="1"/>
  <c r="P229" i="1" s="1"/>
  <c r="O228" i="1"/>
  <c r="O229" i="1" s="1"/>
  <c r="N228" i="1"/>
  <c r="P222" i="1"/>
  <c r="O222" i="1"/>
  <c r="N222" i="1"/>
  <c r="P220" i="1"/>
  <c r="O220" i="1"/>
  <c r="N220" i="1"/>
  <c r="P218" i="1"/>
  <c r="O218" i="1"/>
  <c r="N218" i="1"/>
  <c r="P216" i="1"/>
  <c r="O216" i="1"/>
  <c r="N216" i="1"/>
  <c r="P214" i="1"/>
  <c r="O214" i="1"/>
  <c r="N214" i="1"/>
  <c r="P206" i="1"/>
  <c r="O206" i="1"/>
  <c r="N206" i="1"/>
  <c r="P204" i="1"/>
  <c r="O204" i="1"/>
  <c r="N204" i="1"/>
  <c r="P202" i="1"/>
  <c r="O202" i="1"/>
  <c r="N202" i="1"/>
  <c r="P198" i="1"/>
  <c r="O198" i="1"/>
  <c r="N198" i="1"/>
  <c r="P193" i="1"/>
  <c r="O193" i="1"/>
  <c r="N193" i="1"/>
  <c r="P188" i="1"/>
  <c r="O188" i="1"/>
  <c r="N188" i="1"/>
  <c r="P183" i="1"/>
  <c r="O183" i="1"/>
  <c r="N183" i="1"/>
  <c r="P178" i="1"/>
  <c r="O178" i="1"/>
  <c r="N178" i="1"/>
  <c r="P172" i="1"/>
  <c r="O172" i="1"/>
  <c r="N172" i="1"/>
  <c r="P170" i="1"/>
  <c r="N170" i="1"/>
  <c r="M169" i="1"/>
  <c r="P167" i="1"/>
  <c r="O167" i="1"/>
  <c r="N167" i="1"/>
  <c r="P165" i="1"/>
  <c r="O165" i="1"/>
  <c r="N165" i="1"/>
  <c r="P160" i="1"/>
  <c r="O160" i="1"/>
  <c r="N160" i="1"/>
  <c r="P155" i="1"/>
  <c r="O155" i="1"/>
  <c r="N155" i="1"/>
  <c r="P150" i="1"/>
  <c r="O150" i="1"/>
  <c r="N150" i="1"/>
  <c r="P145" i="1"/>
  <c r="O145" i="1"/>
  <c r="N145" i="1"/>
  <c r="P140" i="1"/>
  <c r="O140" i="1"/>
  <c r="N140" i="1"/>
  <c r="P135" i="1"/>
  <c r="O135" i="1"/>
  <c r="N135" i="1"/>
  <c r="P130" i="1"/>
  <c r="O130" i="1"/>
  <c r="N130" i="1"/>
  <c r="P125" i="1"/>
  <c r="O125" i="1"/>
  <c r="N125" i="1"/>
  <c r="P120" i="1"/>
  <c r="O120" i="1"/>
  <c r="N120" i="1"/>
  <c r="P115" i="1"/>
  <c r="O115" i="1"/>
  <c r="N115" i="1"/>
  <c r="P110" i="1"/>
  <c r="O110" i="1"/>
  <c r="N110" i="1"/>
  <c r="P105" i="1"/>
  <c r="O105" i="1"/>
  <c r="N105" i="1"/>
  <c r="P100" i="1"/>
  <c r="O100" i="1"/>
  <c r="N100" i="1"/>
  <c r="P90" i="1"/>
  <c r="O90" i="1"/>
  <c r="N90" i="1"/>
  <c r="P85" i="1"/>
  <c r="P78" i="1"/>
  <c r="O78" i="1"/>
  <c r="N78" i="1"/>
  <c r="P73" i="1"/>
  <c r="O73" i="1"/>
  <c r="N73" i="1"/>
  <c r="P68" i="1"/>
  <c r="O68" i="1"/>
  <c r="N68" i="1"/>
  <c r="P63" i="1"/>
  <c r="O63" i="1"/>
  <c r="N63" i="1"/>
  <c r="P58" i="1"/>
  <c r="O58" i="1"/>
  <c r="N58" i="1"/>
  <c r="P53" i="1"/>
  <c r="O53" i="1"/>
  <c r="N53" i="1"/>
  <c r="P48" i="1"/>
  <c r="O48" i="1"/>
  <c r="N48" i="1"/>
  <c r="P43" i="1"/>
  <c r="O43" i="1"/>
  <c r="N43" i="1"/>
  <c r="O38" i="1"/>
  <c r="N38" i="1"/>
  <c r="M38" i="1" s="1"/>
  <c r="P32" i="1"/>
  <c r="O32" i="1"/>
  <c r="N32" i="1"/>
  <c r="P27" i="1"/>
  <c r="O27" i="1"/>
  <c r="N27" i="1"/>
  <c r="P22" i="1"/>
  <c r="O22" i="1"/>
  <c r="N22" i="1"/>
  <c r="P16" i="1"/>
  <c r="O16" i="1"/>
  <c r="N16" i="1"/>
  <c r="L347" i="1"/>
  <c r="K347" i="1"/>
  <c r="J347" i="1"/>
  <c r="L345" i="1"/>
  <c r="K345" i="1"/>
  <c r="J345" i="1"/>
  <c r="L343" i="1"/>
  <c r="K343" i="1"/>
  <c r="J343" i="1"/>
  <c r="I338" i="1"/>
  <c r="L337" i="1"/>
  <c r="K337" i="1"/>
  <c r="J337" i="1"/>
  <c r="L336" i="1"/>
  <c r="K336" i="1"/>
  <c r="J336" i="1"/>
  <c r="L320" i="1"/>
  <c r="K320" i="1"/>
  <c r="J320" i="1"/>
  <c r="I319" i="1"/>
  <c r="L318" i="1"/>
  <c r="K318" i="1"/>
  <c r="J318" i="1"/>
  <c r="I317" i="1"/>
  <c r="L316" i="1"/>
  <c r="K316" i="1"/>
  <c r="J316" i="1"/>
  <c r="I315" i="1"/>
  <c r="I313" i="1"/>
  <c r="L312" i="1"/>
  <c r="K312" i="1"/>
  <c r="J312" i="1"/>
  <c r="I311" i="1"/>
  <c r="I310" i="1"/>
  <c r="L309" i="1"/>
  <c r="K309" i="1"/>
  <c r="J309" i="1"/>
  <c r="I308" i="1"/>
  <c r="I307" i="1"/>
  <c r="L306" i="1"/>
  <c r="K306" i="1"/>
  <c r="J306" i="1"/>
  <c r="I305" i="1"/>
  <c r="I304" i="1"/>
  <c r="L303" i="1"/>
  <c r="K303" i="1"/>
  <c r="J303" i="1"/>
  <c r="I302" i="1"/>
  <c r="L301" i="1"/>
  <c r="K301" i="1"/>
  <c r="J301" i="1"/>
  <c r="I300" i="1"/>
  <c r="L299" i="1"/>
  <c r="K299" i="1"/>
  <c r="J299" i="1"/>
  <c r="I298" i="1"/>
  <c r="I297" i="1"/>
  <c r="I296" i="1"/>
  <c r="L295" i="1"/>
  <c r="K295" i="1"/>
  <c r="J295" i="1"/>
  <c r="I294" i="1"/>
  <c r="L293" i="1"/>
  <c r="K293" i="1"/>
  <c r="J293" i="1"/>
  <c r="I291" i="1"/>
  <c r="L290" i="1"/>
  <c r="K290" i="1"/>
  <c r="J290" i="1"/>
  <c r="I289" i="1"/>
  <c r="L288" i="1"/>
  <c r="K288" i="1"/>
  <c r="J288" i="1"/>
  <c r="I287" i="1"/>
  <c r="L286" i="1"/>
  <c r="K286" i="1"/>
  <c r="J286" i="1"/>
  <c r="I285" i="1"/>
  <c r="L284" i="1"/>
  <c r="K284" i="1"/>
  <c r="J284" i="1"/>
  <c r="I283" i="1"/>
  <c r="L277" i="1"/>
  <c r="K277" i="1"/>
  <c r="J277" i="1"/>
  <c r="I276" i="1"/>
  <c r="L275" i="1"/>
  <c r="K275" i="1"/>
  <c r="J275" i="1"/>
  <c r="I273" i="1"/>
  <c r="L272" i="1"/>
  <c r="K272" i="1"/>
  <c r="J272" i="1"/>
  <c r="I270" i="1"/>
  <c r="L269" i="1"/>
  <c r="K269" i="1"/>
  <c r="J269" i="1"/>
  <c r="I268" i="1"/>
  <c r="L266" i="1"/>
  <c r="K266" i="1"/>
  <c r="J266" i="1"/>
  <c r="I265" i="1"/>
  <c r="I264" i="1"/>
  <c r="I263" i="1"/>
  <c r="I262" i="1"/>
  <c r="L261" i="1"/>
  <c r="K261" i="1"/>
  <c r="J261" i="1"/>
  <c r="I260" i="1"/>
  <c r="I259" i="1"/>
  <c r="I258" i="1"/>
  <c r="L257" i="1"/>
  <c r="K257" i="1"/>
  <c r="J257" i="1"/>
  <c r="I256" i="1"/>
  <c r="I255" i="1"/>
  <c r="L254" i="1"/>
  <c r="K254" i="1"/>
  <c r="J254" i="1"/>
  <c r="I253" i="1"/>
  <c r="I252" i="1"/>
  <c r="I251" i="1"/>
  <c r="I250" i="1"/>
  <c r="I249" i="1"/>
  <c r="L244" i="1"/>
  <c r="K244" i="1"/>
  <c r="J244" i="1"/>
  <c r="I243" i="1"/>
  <c r="I242" i="1"/>
  <c r="I241" i="1"/>
  <c r="L240" i="1"/>
  <c r="K240" i="1"/>
  <c r="J240" i="1"/>
  <c r="L234" i="1"/>
  <c r="K234" i="1"/>
  <c r="J234" i="1"/>
  <c r="I233" i="1"/>
  <c r="L232" i="1"/>
  <c r="L235" i="1" s="1"/>
  <c r="K232" i="1"/>
  <c r="J232" i="1"/>
  <c r="J235" i="1" s="1"/>
  <c r="L228" i="1"/>
  <c r="L229" i="1" s="1"/>
  <c r="K228" i="1"/>
  <c r="K229" i="1" s="1"/>
  <c r="J228" i="1"/>
  <c r="I227" i="1"/>
  <c r="I226" i="1"/>
  <c r="I225" i="1"/>
  <c r="L222" i="1"/>
  <c r="K222" i="1"/>
  <c r="J222" i="1"/>
  <c r="I221" i="1"/>
  <c r="L220" i="1"/>
  <c r="K220" i="1"/>
  <c r="J220" i="1"/>
  <c r="L218" i="1"/>
  <c r="K218" i="1"/>
  <c r="J218" i="1"/>
  <c r="L216" i="1"/>
  <c r="K216" i="1"/>
  <c r="J216" i="1"/>
  <c r="L214" i="1"/>
  <c r="K214" i="1"/>
  <c r="J214" i="1"/>
  <c r="I213" i="1"/>
  <c r="I212" i="1"/>
  <c r="I211" i="1"/>
  <c r="L206" i="1"/>
  <c r="K206" i="1"/>
  <c r="J206" i="1"/>
  <c r="I205" i="1"/>
  <c r="L204" i="1"/>
  <c r="K204" i="1"/>
  <c r="J204" i="1"/>
  <c r="I203" i="1"/>
  <c r="L202" i="1"/>
  <c r="K202" i="1"/>
  <c r="J202" i="1"/>
  <c r="I201" i="1"/>
  <c r="I200" i="1"/>
  <c r="I199" i="1"/>
  <c r="L198" i="1"/>
  <c r="K198" i="1"/>
  <c r="J198" i="1"/>
  <c r="I197" i="1"/>
  <c r="I196" i="1"/>
  <c r="I195" i="1"/>
  <c r="I194" i="1"/>
  <c r="L193" i="1"/>
  <c r="K193" i="1"/>
  <c r="J193" i="1"/>
  <c r="I192" i="1"/>
  <c r="I191" i="1"/>
  <c r="I190" i="1"/>
  <c r="I189" i="1"/>
  <c r="L188" i="1"/>
  <c r="K188" i="1"/>
  <c r="J188" i="1"/>
  <c r="I187" i="1"/>
  <c r="I186" i="1"/>
  <c r="I185" i="1"/>
  <c r="I184" i="1"/>
  <c r="L183" i="1"/>
  <c r="K183" i="1"/>
  <c r="J183" i="1"/>
  <c r="I182" i="1"/>
  <c r="I181" i="1"/>
  <c r="I180" i="1"/>
  <c r="I179" i="1"/>
  <c r="L178" i="1"/>
  <c r="K178" i="1"/>
  <c r="J178" i="1"/>
  <c r="I177" i="1"/>
  <c r="L172" i="1"/>
  <c r="K172" i="1"/>
  <c r="J172" i="1"/>
  <c r="L170" i="1"/>
  <c r="K170" i="1"/>
  <c r="J170" i="1"/>
  <c r="I169" i="1"/>
  <c r="I168" i="1"/>
  <c r="L167" i="1"/>
  <c r="K167" i="1"/>
  <c r="J167" i="1"/>
  <c r="I166" i="1"/>
  <c r="L165" i="1"/>
  <c r="K165" i="1"/>
  <c r="J165" i="1"/>
  <c r="I164" i="1"/>
  <c r="I163" i="1"/>
  <c r="I162" i="1"/>
  <c r="I161" i="1"/>
  <c r="L160" i="1"/>
  <c r="K160" i="1"/>
  <c r="J160" i="1"/>
  <c r="I159" i="1"/>
  <c r="I158" i="1"/>
  <c r="I157" i="1"/>
  <c r="I156" i="1"/>
  <c r="L155" i="1"/>
  <c r="K155" i="1"/>
  <c r="J155" i="1"/>
  <c r="I154" i="1"/>
  <c r="I153" i="1"/>
  <c r="I152" i="1"/>
  <c r="I151" i="1"/>
  <c r="L150" i="1"/>
  <c r="K150" i="1"/>
  <c r="J150" i="1"/>
  <c r="I149" i="1"/>
  <c r="I148" i="1"/>
  <c r="I147" i="1"/>
  <c r="I146" i="1"/>
  <c r="L145" i="1"/>
  <c r="K145" i="1"/>
  <c r="J145" i="1"/>
  <c r="I144" i="1"/>
  <c r="I143" i="1"/>
  <c r="I142" i="1"/>
  <c r="I141" i="1"/>
  <c r="L140" i="1"/>
  <c r="K140" i="1"/>
  <c r="J140" i="1"/>
  <c r="I139" i="1"/>
  <c r="I138" i="1"/>
  <c r="I137" i="1"/>
  <c r="I136" i="1"/>
  <c r="L135" i="1"/>
  <c r="K135" i="1"/>
  <c r="J135" i="1"/>
  <c r="I134" i="1"/>
  <c r="I133" i="1"/>
  <c r="I132" i="1"/>
  <c r="I131" i="1"/>
  <c r="L130" i="1"/>
  <c r="K130" i="1"/>
  <c r="J130" i="1"/>
  <c r="I129" i="1"/>
  <c r="I128" i="1"/>
  <c r="I127" i="1"/>
  <c r="I126" i="1"/>
  <c r="L125" i="1"/>
  <c r="K125" i="1"/>
  <c r="J125" i="1"/>
  <c r="I124" i="1"/>
  <c r="I123" i="1"/>
  <c r="I122" i="1"/>
  <c r="I121" i="1"/>
  <c r="L120" i="1"/>
  <c r="K120" i="1"/>
  <c r="J120" i="1"/>
  <c r="I119" i="1"/>
  <c r="I118" i="1"/>
  <c r="I117" i="1"/>
  <c r="I116" i="1"/>
  <c r="L115" i="1"/>
  <c r="K115" i="1"/>
  <c r="J115" i="1"/>
  <c r="I114" i="1"/>
  <c r="I113" i="1"/>
  <c r="I112" i="1"/>
  <c r="I111" i="1"/>
  <c r="L110" i="1"/>
  <c r="K110" i="1"/>
  <c r="J110" i="1"/>
  <c r="I109" i="1"/>
  <c r="I108" i="1"/>
  <c r="I107" i="1"/>
  <c r="I106" i="1"/>
  <c r="L105" i="1"/>
  <c r="K105" i="1"/>
  <c r="J105" i="1"/>
  <c r="I104" i="1"/>
  <c r="I103" i="1"/>
  <c r="I102" i="1"/>
  <c r="I101" i="1"/>
  <c r="L100" i="1"/>
  <c r="K100" i="1"/>
  <c r="J100" i="1"/>
  <c r="I99" i="1"/>
  <c r="I98" i="1"/>
  <c r="I97" i="1"/>
  <c r="I96" i="1"/>
  <c r="L95" i="1"/>
  <c r="K95" i="1"/>
  <c r="J95" i="1"/>
  <c r="I94" i="1"/>
  <c r="I93" i="1"/>
  <c r="I92" i="1"/>
  <c r="I91" i="1"/>
  <c r="L90" i="1"/>
  <c r="K90" i="1"/>
  <c r="J90" i="1"/>
  <c r="I89" i="1"/>
  <c r="I88" i="1"/>
  <c r="I87" i="1"/>
  <c r="I86" i="1"/>
  <c r="L85" i="1"/>
  <c r="K85" i="1"/>
  <c r="J85" i="1"/>
  <c r="I84" i="1"/>
  <c r="I83" i="1"/>
  <c r="I82" i="1"/>
  <c r="I81" i="1"/>
  <c r="I80" i="1"/>
  <c r="I79" i="1"/>
  <c r="L78" i="1"/>
  <c r="K78" i="1"/>
  <c r="J78" i="1"/>
  <c r="I77" i="1"/>
  <c r="I76" i="1"/>
  <c r="I75" i="1"/>
  <c r="I74" i="1"/>
  <c r="L73" i="1"/>
  <c r="K73" i="1"/>
  <c r="J73" i="1"/>
  <c r="I72" i="1"/>
  <c r="I71" i="1"/>
  <c r="I70" i="1"/>
  <c r="I69" i="1"/>
  <c r="L68" i="1"/>
  <c r="K68" i="1"/>
  <c r="J68" i="1"/>
  <c r="I67" i="1"/>
  <c r="I66" i="1"/>
  <c r="I65" i="1"/>
  <c r="I64" i="1"/>
  <c r="L63" i="1"/>
  <c r="K63" i="1"/>
  <c r="J63" i="1"/>
  <c r="I62" i="1"/>
  <c r="I61" i="1"/>
  <c r="I60" i="1"/>
  <c r="I59" i="1"/>
  <c r="L58" i="1"/>
  <c r="K58" i="1"/>
  <c r="J58" i="1"/>
  <c r="I57" i="1"/>
  <c r="I56" i="1"/>
  <c r="I55" i="1"/>
  <c r="I54" i="1"/>
  <c r="L53" i="1"/>
  <c r="K53" i="1"/>
  <c r="J53" i="1"/>
  <c r="I52" i="1"/>
  <c r="I51" i="1"/>
  <c r="I50" i="1"/>
  <c r="I49" i="1"/>
  <c r="L48" i="1"/>
  <c r="K48" i="1"/>
  <c r="J48" i="1"/>
  <c r="I47" i="1"/>
  <c r="I46" i="1"/>
  <c r="I45" i="1"/>
  <c r="I44" i="1"/>
  <c r="L43" i="1"/>
  <c r="K43" i="1"/>
  <c r="J43" i="1"/>
  <c r="I42" i="1"/>
  <c r="I41" i="1"/>
  <c r="I40" i="1"/>
  <c r="I39" i="1"/>
  <c r="L38" i="1"/>
  <c r="K38" i="1"/>
  <c r="J38" i="1"/>
  <c r="I37" i="1"/>
  <c r="I36" i="1"/>
  <c r="I35" i="1"/>
  <c r="I34" i="1"/>
  <c r="I33" i="1"/>
  <c r="L32" i="1"/>
  <c r="K32" i="1"/>
  <c r="J32" i="1"/>
  <c r="I31" i="1"/>
  <c r="I30" i="1"/>
  <c r="I29" i="1"/>
  <c r="I28" i="1"/>
  <c r="L27" i="1"/>
  <c r="K27" i="1"/>
  <c r="J27" i="1"/>
  <c r="I26" i="1"/>
  <c r="I25" i="1"/>
  <c r="I24" i="1"/>
  <c r="I23" i="1"/>
  <c r="L22" i="1"/>
  <c r="K22" i="1"/>
  <c r="J22" i="1"/>
  <c r="I21" i="1"/>
  <c r="I20" i="1"/>
  <c r="I19" i="1"/>
  <c r="I18" i="1"/>
  <c r="I17" i="1"/>
  <c r="L16" i="1"/>
  <c r="K16" i="1"/>
  <c r="J16" i="1"/>
  <c r="I15" i="1"/>
  <c r="I14" i="1"/>
  <c r="I13" i="1"/>
  <c r="I12" i="1"/>
  <c r="AA140" i="1" l="1"/>
  <c r="N175" i="1"/>
  <c r="AA175" i="1" s="1"/>
  <c r="P281" i="1"/>
  <c r="I344" i="1"/>
  <c r="Q344" i="1"/>
  <c r="M332" i="1"/>
  <c r="M261" i="1"/>
  <c r="K235" i="1"/>
  <c r="I306" i="1"/>
  <c r="I347" i="1"/>
  <c r="M32" i="1"/>
  <c r="M48" i="1"/>
  <c r="M68" i="1"/>
  <c r="M145" i="1"/>
  <c r="M165" i="1"/>
  <c r="M183" i="1"/>
  <c r="M220" i="1"/>
  <c r="L281" i="1"/>
  <c r="S281" i="1"/>
  <c r="I318" i="1"/>
  <c r="I320" i="1"/>
  <c r="T281" i="1"/>
  <c r="I105" i="1"/>
  <c r="I125" i="1"/>
  <c r="I145" i="1"/>
  <c r="I165" i="1"/>
  <c r="I167" i="1"/>
  <c r="I172" i="1"/>
  <c r="I178" i="1"/>
  <c r="I198" i="1"/>
  <c r="K281" i="1"/>
  <c r="P209" i="1"/>
  <c r="N281" i="1"/>
  <c r="Q27" i="1"/>
  <c r="Q48" i="1"/>
  <c r="Q68" i="1"/>
  <c r="Q100" i="1"/>
  <c r="Q120" i="1"/>
  <c r="Q140" i="1"/>
  <c r="Q145" i="1"/>
  <c r="Q183" i="1"/>
  <c r="S209" i="1"/>
  <c r="J281" i="1"/>
  <c r="I343" i="1"/>
  <c r="O281" i="1"/>
  <c r="Q228" i="1"/>
  <c r="Q229" i="1" s="1"/>
  <c r="Q232" i="1"/>
  <c r="T245" i="1"/>
  <c r="T246" i="1" s="1"/>
  <c r="Q244" i="1"/>
  <c r="Q254" i="1"/>
  <c r="R281" i="1"/>
  <c r="K209" i="1"/>
  <c r="O209" i="1"/>
  <c r="M266" i="1"/>
  <c r="M277" i="1"/>
  <c r="M345" i="1"/>
  <c r="Q16" i="1"/>
  <c r="Q22" i="1"/>
  <c r="Q43" i="1"/>
  <c r="Q63" i="1"/>
  <c r="Q95" i="1"/>
  <c r="Q115" i="1"/>
  <c r="Q135" i="1"/>
  <c r="Q172" i="1"/>
  <c r="Q178" i="1"/>
  <c r="Q198" i="1"/>
  <c r="T209" i="1"/>
  <c r="L209" i="1"/>
  <c r="N209" i="1"/>
  <c r="J209" i="1"/>
  <c r="R209" i="1"/>
  <c r="I216" i="1"/>
  <c r="I228" i="1"/>
  <c r="I229" i="1" s="1"/>
  <c r="L245" i="1"/>
  <c r="L246" i="1" s="1"/>
  <c r="I244" i="1"/>
  <c r="I299" i="1"/>
  <c r="I312" i="1"/>
  <c r="I335" i="1"/>
  <c r="I339" i="1"/>
  <c r="M16" i="1"/>
  <c r="M53" i="1"/>
  <c r="M73" i="1"/>
  <c r="M188" i="1"/>
  <c r="M206" i="1"/>
  <c r="M214" i="1"/>
  <c r="M222" i="1"/>
  <c r="P235" i="1"/>
  <c r="M299" i="1"/>
  <c r="M306" i="1"/>
  <c r="Q204" i="1"/>
  <c r="Q206" i="1"/>
  <c r="Q312" i="1"/>
  <c r="J175" i="1"/>
  <c r="Q306" i="1"/>
  <c r="Q316" i="1"/>
  <c r="Q318" i="1"/>
  <c r="Q320" i="1"/>
  <c r="Q338" i="1"/>
  <c r="Q343" i="1"/>
  <c r="Q347" i="1"/>
  <c r="M320" i="1"/>
  <c r="M318" i="1"/>
  <c r="Q339" i="1"/>
  <c r="M338" i="1"/>
  <c r="M343" i="1"/>
  <c r="N245" i="1"/>
  <c r="N246" i="1" s="1"/>
  <c r="O245" i="1"/>
  <c r="O246" i="1" s="1"/>
  <c r="M339" i="1"/>
  <c r="M234" i="1"/>
  <c r="M110" i="1"/>
  <c r="M130" i="1"/>
  <c r="M150" i="1"/>
  <c r="M167" i="1"/>
  <c r="M170" i="1"/>
  <c r="I16" i="1"/>
  <c r="I22" i="1"/>
  <c r="I48" i="1"/>
  <c r="I68" i="1"/>
  <c r="I100" i="1"/>
  <c r="I120" i="1"/>
  <c r="I140" i="1"/>
  <c r="I160" i="1"/>
  <c r="I170" i="1"/>
  <c r="I193" i="1"/>
  <c r="N235" i="1"/>
  <c r="M284" i="1"/>
  <c r="M286" i="1"/>
  <c r="M288" i="1"/>
  <c r="M290" i="1"/>
  <c r="M295" i="1"/>
  <c r="M336" i="1"/>
  <c r="I43" i="1"/>
  <c r="I63" i="1"/>
  <c r="I95" i="1"/>
  <c r="I188" i="1"/>
  <c r="I202" i="1"/>
  <c r="I206" i="1"/>
  <c r="I218" i="1"/>
  <c r="I234" i="1"/>
  <c r="K245" i="1"/>
  <c r="K246" i="1" s="1"/>
  <c r="I336" i="1"/>
  <c r="I345" i="1"/>
  <c r="M22" i="1"/>
  <c r="M58" i="1"/>
  <c r="M78" i="1"/>
  <c r="M90" i="1"/>
  <c r="M115" i="1"/>
  <c r="M135" i="1"/>
  <c r="M155" i="1"/>
  <c r="M309" i="1"/>
  <c r="M342" i="1"/>
  <c r="Q58" i="1"/>
  <c r="Q78" i="1"/>
  <c r="Q90" i="1"/>
  <c r="Q110" i="1"/>
  <c r="Q130" i="1"/>
  <c r="Q155" i="1"/>
  <c r="Q160" i="1"/>
  <c r="Q165" i="1"/>
  <c r="Q167" i="1"/>
  <c r="Q234" i="1"/>
  <c r="S245" i="1"/>
  <c r="S246" i="1" s="1"/>
  <c r="Q257" i="1"/>
  <c r="Q269" i="1"/>
  <c r="Q275" i="1"/>
  <c r="Q277" i="1"/>
  <c r="Q284" i="1"/>
  <c r="Q286" i="1"/>
  <c r="Q288" i="1"/>
  <c r="Q290" i="1"/>
  <c r="Q293" i="1"/>
  <c r="Q295" i="1"/>
  <c r="Q303" i="1"/>
  <c r="Q309" i="1"/>
  <c r="Q202" i="1"/>
  <c r="M202" i="1"/>
  <c r="I53" i="1"/>
  <c r="I73" i="1"/>
  <c r="I85" i="1"/>
  <c r="I257" i="1"/>
  <c r="I303" i="1"/>
  <c r="I309" i="1"/>
  <c r="I341" i="1"/>
  <c r="M172" i="1"/>
  <c r="M193" i="1"/>
  <c r="M228" i="1"/>
  <c r="M229" i="1" s="1"/>
  <c r="M303" i="1"/>
  <c r="I115" i="1"/>
  <c r="I135" i="1"/>
  <c r="I155" i="1"/>
  <c r="I214" i="1"/>
  <c r="M105" i="1"/>
  <c r="M125" i="1"/>
  <c r="Q170" i="1"/>
  <c r="Q193" i="1"/>
  <c r="Q299" i="1"/>
  <c r="Q342" i="1"/>
  <c r="I38" i="1"/>
  <c r="I58" i="1"/>
  <c r="I78" i="1"/>
  <c r="I90" i="1"/>
  <c r="I110" i="1"/>
  <c r="I130" i="1"/>
  <c r="I150" i="1"/>
  <c r="I183" i="1"/>
  <c r="I220" i="1"/>
  <c r="I222" i="1"/>
  <c r="J245" i="1"/>
  <c r="J246" i="1" s="1"/>
  <c r="I261" i="1"/>
  <c r="I266" i="1"/>
  <c r="I269" i="1"/>
  <c r="I272" i="1"/>
  <c r="I275" i="1"/>
  <c r="I277" i="1"/>
  <c r="I284" i="1"/>
  <c r="I286" i="1"/>
  <c r="I288" i="1"/>
  <c r="I290" i="1"/>
  <c r="I293" i="1"/>
  <c r="I295" i="1"/>
  <c r="I301" i="1"/>
  <c r="I337" i="1"/>
  <c r="I342" i="1"/>
  <c r="M27" i="1"/>
  <c r="M43" i="1"/>
  <c r="M63" i="1"/>
  <c r="M100" i="1"/>
  <c r="M120" i="1"/>
  <c r="M140" i="1"/>
  <c r="Z140" i="1" s="1"/>
  <c r="M160" i="1"/>
  <c r="M198" i="1"/>
  <c r="P245" i="1"/>
  <c r="P246" i="1" s="1"/>
  <c r="M244" i="1"/>
  <c r="M254" i="1"/>
  <c r="M269" i="1"/>
  <c r="M272" i="1"/>
  <c r="M275" i="1"/>
  <c r="M301" i="1"/>
  <c r="M341" i="1"/>
  <c r="M347" i="1"/>
  <c r="Q32" i="1"/>
  <c r="Q53" i="1"/>
  <c r="Q73" i="1"/>
  <c r="Q85" i="1"/>
  <c r="Q105" i="1"/>
  <c r="Q125" i="1"/>
  <c r="Q150" i="1"/>
  <c r="Q188" i="1"/>
  <c r="Q214" i="1"/>
  <c r="Q216" i="1"/>
  <c r="Q218" i="1"/>
  <c r="Q220" i="1"/>
  <c r="Q222" i="1"/>
  <c r="R245" i="1"/>
  <c r="Q261" i="1"/>
  <c r="Q266" i="1"/>
  <c r="Q301" i="1"/>
  <c r="Q336" i="1"/>
  <c r="Q341" i="1"/>
  <c r="Q345" i="1"/>
  <c r="O235" i="1"/>
  <c r="S348" i="1"/>
  <c r="M257" i="1"/>
  <c r="M316" i="1"/>
  <c r="I32" i="1"/>
  <c r="L348" i="1"/>
  <c r="P348" i="1"/>
  <c r="S235" i="1"/>
  <c r="L223" i="1"/>
  <c r="I316" i="1"/>
  <c r="K223" i="1"/>
  <c r="I232" i="1"/>
  <c r="I254" i="1"/>
  <c r="K348" i="1"/>
  <c r="P223" i="1"/>
  <c r="T223" i="1"/>
  <c r="S223" i="1"/>
  <c r="R235" i="1"/>
  <c r="T235" i="1"/>
  <c r="R348" i="1"/>
  <c r="T348" i="1"/>
  <c r="O223" i="1"/>
  <c r="N348" i="1"/>
  <c r="I240" i="1"/>
  <c r="O348" i="1"/>
  <c r="Q335" i="1"/>
  <c r="Q272" i="1"/>
  <c r="Q240" i="1"/>
  <c r="R229" i="1"/>
  <c r="R223" i="1"/>
  <c r="M312" i="1"/>
  <c r="M240" i="1"/>
  <c r="M232" i="1"/>
  <c r="N229" i="1"/>
  <c r="N223" i="1"/>
  <c r="M204" i="1"/>
  <c r="J348" i="1"/>
  <c r="J229" i="1"/>
  <c r="J223" i="1"/>
  <c r="I204" i="1"/>
  <c r="I27" i="1"/>
  <c r="X316" i="1"/>
  <c r="W316" i="1"/>
  <c r="V316" i="1"/>
  <c r="Q245" i="1" l="1"/>
  <c r="I235" i="1"/>
  <c r="L236" i="1"/>
  <c r="M235" i="1"/>
  <c r="Q223" i="1"/>
  <c r="I246" i="1"/>
  <c r="I245" i="1"/>
  <c r="O333" i="1"/>
  <c r="J333" i="1"/>
  <c r="K333" i="1"/>
  <c r="Q235" i="1"/>
  <c r="I332" i="1"/>
  <c r="Q332" i="1"/>
  <c r="I348" i="1"/>
  <c r="M245" i="1"/>
  <c r="M246" i="1"/>
  <c r="R246" i="1"/>
  <c r="Q246" i="1" s="1"/>
  <c r="T333" i="1"/>
  <c r="K236" i="1"/>
  <c r="M223" i="1"/>
  <c r="P236" i="1"/>
  <c r="S333" i="1"/>
  <c r="T236" i="1"/>
  <c r="L333" i="1"/>
  <c r="S236" i="1"/>
  <c r="I175" i="1"/>
  <c r="I209" i="1"/>
  <c r="P333" i="1"/>
  <c r="M209" i="1"/>
  <c r="I223" i="1"/>
  <c r="N333" i="1"/>
  <c r="M348" i="1"/>
  <c r="Q209" i="1"/>
  <c r="I281" i="1"/>
  <c r="M281" i="1"/>
  <c r="R236" i="1"/>
  <c r="R333" i="1"/>
  <c r="Q281" i="1"/>
  <c r="Q348" i="1"/>
  <c r="M175" i="1"/>
  <c r="Z175" i="1" s="1"/>
  <c r="O236" i="1"/>
  <c r="J236" i="1"/>
  <c r="N236" i="1"/>
  <c r="Q175" i="1"/>
  <c r="X206" i="1"/>
  <c r="W206" i="1"/>
  <c r="V206" i="1"/>
  <c r="U205" i="1"/>
  <c r="I236" i="1" l="1"/>
  <c r="N334" i="1"/>
  <c r="N350" i="1" s="1"/>
  <c r="O334" i="1"/>
  <c r="O350" i="1" s="1"/>
  <c r="K334" i="1"/>
  <c r="I333" i="1"/>
  <c r="S334" i="1"/>
  <c r="M236" i="1"/>
  <c r="T334" i="1"/>
  <c r="Q333" i="1"/>
  <c r="P334" i="1"/>
  <c r="L334" i="1"/>
  <c r="Q236" i="1"/>
  <c r="M333" i="1"/>
  <c r="R334" i="1"/>
  <c r="J334" i="1"/>
  <c r="U206" i="1"/>
  <c r="P352" i="1"/>
  <c r="P350" i="1" l="1"/>
  <c r="M334" i="1"/>
  <c r="M350" i="1" s="1"/>
  <c r="Q334" i="1"/>
  <c r="I334" i="1"/>
  <c r="X336" i="1"/>
  <c r="W336" i="1"/>
  <c r="V336" i="1"/>
  <c r="X345" i="1"/>
  <c r="W345" i="1"/>
  <c r="V345" i="1"/>
  <c r="X337" i="1"/>
  <c r="W337" i="1"/>
  <c r="V337" i="1"/>
  <c r="U212" i="1"/>
  <c r="U192" i="1"/>
  <c r="U191" i="1"/>
  <c r="U196" i="1"/>
  <c r="U186" i="1"/>
  <c r="U181" i="1"/>
  <c r="U108" i="1"/>
  <c r="U133" i="1"/>
  <c r="U128" i="1"/>
  <c r="U123" i="1"/>
  <c r="U118" i="1"/>
  <c r="U113" i="1"/>
  <c r="U103" i="1"/>
  <c r="U98" i="1"/>
  <c r="U93" i="1"/>
  <c r="U88" i="1"/>
  <c r="U81" i="1"/>
  <c r="U76" i="1"/>
  <c r="U71" i="1"/>
  <c r="U66" i="1"/>
  <c r="U61" i="1"/>
  <c r="U56" i="1"/>
  <c r="U51" i="1"/>
  <c r="U46" i="1"/>
  <c r="U30" i="1"/>
  <c r="U20" i="1"/>
  <c r="U25" i="1"/>
  <c r="U41" i="1"/>
  <c r="U37" i="1"/>
  <c r="X170" i="1"/>
  <c r="W170" i="1"/>
  <c r="V170" i="1"/>
  <c r="U169" i="1"/>
  <c r="U315" i="1"/>
  <c r="X320" i="1"/>
  <c r="W320" i="1"/>
  <c r="V320" i="1"/>
  <c r="U319" i="1"/>
  <c r="X318" i="1"/>
  <c r="W318" i="1"/>
  <c r="V318" i="1"/>
  <c r="U317" i="1"/>
  <c r="U38" i="1"/>
  <c r="U316" i="1"/>
  <c r="U313" i="1"/>
  <c r="X240" i="1"/>
  <c r="X244" i="1"/>
  <c r="X232" i="1"/>
  <c r="X234" i="1"/>
  <c r="X228" i="1"/>
  <c r="X222" i="1"/>
  <c r="X220" i="1"/>
  <c r="X218" i="1"/>
  <c r="X216" i="1"/>
  <c r="X214" i="1"/>
  <c r="X204" i="1"/>
  <c r="X202" i="1"/>
  <c r="X198" i="1"/>
  <c r="X178" i="1"/>
  <c r="X172" i="1"/>
  <c r="X167" i="1"/>
  <c r="X312" i="1"/>
  <c r="X309" i="1"/>
  <c r="X306" i="1"/>
  <c r="X303" i="1"/>
  <c r="X301" i="1"/>
  <c r="X299" i="1"/>
  <c r="X295" i="1"/>
  <c r="X293" i="1"/>
  <c r="X290" i="1"/>
  <c r="X288" i="1"/>
  <c r="X286" i="1"/>
  <c r="X284" i="1"/>
  <c r="X254" i="1"/>
  <c r="X257" i="1"/>
  <c r="X261" i="1"/>
  <c r="X266" i="1"/>
  <c r="X269" i="1"/>
  <c r="X272" i="1"/>
  <c r="X275" i="1"/>
  <c r="X277" i="1"/>
  <c r="W240" i="1"/>
  <c r="W244" i="1"/>
  <c r="W232" i="1"/>
  <c r="W234" i="1"/>
  <c r="W228" i="1"/>
  <c r="W229" i="1" s="1"/>
  <c r="W222" i="1"/>
  <c r="W220" i="1"/>
  <c r="W218" i="1"/>
  <c r="W216" i="1"/>
  <c r="W214" i="1"/>
  <c r="W204" i="1"/>
  <c r="W202" i="1"/>
  <c r="W198" i="1"/>
  <c r="W178" i="1"/>
  <c r="W172" i="1"/>
  <c r="W167" i="1"/>
  <c r="W312" i="1"/>
  <c r="W309" i="1"/>
  <c r="W306" i="1"/>
  <c r="W303" i="1"/>
  <c r="W301" i="1"/>
  <c r="W299" i="1"/>
  <c r="W295" i="1"/>
  <c r="W293" i="1"/>
  <c r="W290" i="1"/>
  <c r="W288" i="1"/>
  <c r="W286" i="1"/>
  <c r="W284" i="1"/>
  <c r="W254" i="1"/>
  <c r="W257" i="1"/>
  <c r="W261" i="1"/>
  <c r="W266" i="1"/>
  <c r="W269" i="1"/>
  <c r="W272" i="1"/>
  <c r="W275" i="1"/>
  <c r="W277" i="1"/>
  <c r="V240" i="1"/>
  <c r="V244" i="1"/>
  <c r="V232" i="1"/>
  <c r="V234" i="1"/>
  <c r="V228" i="1"/>
  <c r="V229" i="1" s="1"/>
  <c r="V222" i="1"/>
  <c r="V220" i="1"/>
  <c r="U220" i="1" s="1"/>
  <c r="V218" i="1"/>
  <c r="V216" i="1"/>
  <c r="V214" i="1"/>
  <c r="V204" i="1"/>
  <c r="V202" i="1"/>
  <c r="V198" i="1"/>
  <c r="V178" i="1"/>
  <c r="V172" i="1"/>
  <c r="V167" i="1"/>
  <c r="V312" i="1"/>
  <c r="V309" i="1"/>
  <c r="V306" i="1"/>
  <c r="V303" i="1"/>
  <c r="V301" i="1"/>
  <c r="V299" i="1"/>
  <c r="V295" i="1"/>
  <c r="V293" i="1"/>
  <c r="V290" i="1"/>
  <c r="V288" i="1"/>
  <c r="V286" i="1"/>
  <c r="V284" i="1"/>
  <c r="V254" i="1"/>
  <c r="V257" i="1"/>
  <c r="V261" i="1"/>
  <c r="V266" i="1"/>
  <c r="V269" i="1"/>
  <c r="V272" i="1"/>
  <c r="V275" i="1"/>
  <c r="V277" i="1"/>
  <c r="X343" i="1"/>
  <c r="X347" i="1"/>
  <c r="W343" i="1"/>
  <c r="W347" i="1"/>
  <c r="V343" i="1"/>
  <c r="V347" i="1"/>
  <c r="U166" i="1"/>
  <c r="U164" i="1"/>
  <c r="U159" i="1"/>
  <c r="U144" i="1"/>
  <c r="U134" i="1"/>
  <c r="U132" i="1"/>
  <c r="U131" i="1"/>
  <c r="U129" i="1"/>
  <c r="U127" i="1"/>
  <c r="U126" i="1"/>
  <c r="U124" i="1"/>
  <c r="U122" i="1"/>
  <c r="U121" i="1"/>
  <c r="U119" i="1"/>
  <c r="U117" i="1"/>
  <c r="U116" i="1"/>
  <c r="U114" i="1"/>
  <c r="U112" i="1"/>
  <c r="U111" i="1"/>
  <c r="U109" i="1"/>
  <c r="U107" i="1"/>
  <c r="U106" i="1"/>
  <c r="U104" i="1"/>
  <c r="U102" i="1"/>
  <c r="U101" i="1"/>
  <c r="U99" i="1"/>
  <c r="U97" i="1"/>
  <c r="U96" i="1"/>
  <c r="U94" i="1"/>
  <c r="U92" i="1"/>
  <c r="U91" i="1"/>
  <c r="U89" i="1"/>
  <c r="U87" i="1"/>
  <c r="U86" i="1"/>
  <c r="U84" i="1"/>
  <c r="U83" i="1"/>
  <c r="U82" i="1"/>
  <c r="U80" i="1"/>
  <c r="U79" i="1"/>
  <c r="U77" i="1"/>
  <c r="U75" i="1"/>
  <c r="U74" i="1"/>
  <c r="U72" i="1"/>
  <c r="U70" i="1"/>
  <c r="U69" i="1"/>
  <c r="U67" i="1"/>
  <c r="U65" i="1"/>
  <c r="U64" i="1"/>
  <c r="U62" i="1"/>
  <c r="U60" i="1"/>
  <c r="U59" i="1"/>
  <c r="U57" i="1"/>
  <c r="U55" i="1"/>
  <c r="U54" i="1"/>
  <c r="U52" i="1"/>
  <c r="U50" i="1"/>
  <c r="U49" i="1"/>
  <c r="U47" i="1"/>
  <c r="U45" i="1"/>
  <c r="U44" i="1"/>
  <c r="U42" i="1"/>
  <c r="U40" i="1"/>
  <c r="U39" i="1"/>
  <c r="U36" i="1"/>
  <c r="U35" i="1"/>
  <c r="U34" i="1"/>
  <c r="U33" i="1"/>
  <c r="U31" i="1"/>
  <c r="U29" i="1"/>
  <c r="U28" i="1"/>
  <c r="U26" i="1"/>
  <c r="U24" i="1"/>
  <c r="U23" i="1"/>
  <c r="U21" i="1"/>
  <c r="U19" i="1"/>
  <c r="U18" i="1"/>
  <c r="U17" i="1"/>
  <c r="U14" i="1"/>
  <c r="U13" i="1"/>
  <c r="U12" i="1"/>
  <c r="U182" i="1"/>
  <c r="U187" i="1"/>
  <c r="U197" i="1"/>
  <c r="U213" i="1"/>
  <c r="U180" i="1"/>
  <c r="U185" i="1"/>
  <c r="U190" i="1"/>
  <c r="U195" i="1"/>
  <c r="U200" i="1"/>
  <c r="U268" i="1"/>
  <c r="U270" i="1"/>
  <c r="U273" i="1"/>
  <c r="U276" i="1"/>
  <c r="U258" i="1"/>
  <c r="U264" i="1"/>
  <c r="U252" i="1"/>
  <c r="U243" i="1"/>
  <c r="U256" i="1"/>
  <c r="U259" i="1"/>
  <c r="U298" i="1"/>
  <c r="U263" i="1"/>
  <c r="U249" i="1"/>
  <c r="U310" i="1"/>
  <c r="U297" i="1"/>
  <c r="U262" i="1"/>
  <c r="U250" i="1"/>
  <c r="U242" i="1"/>
  <c r="U304" i="1"/>
  <c r="U307" i="1"/>
  <c r="U177" i="1"/>
  <c r="U179" i="1"/>
  <c r="U184" i="1"/>
  <c r="U189" i="1"/>
  <c r="U194" i="1"/>
  <c r="U203" i="1"/>
  <c r="U211" i="1"/>
  <c r="U217" i="1"/>
  <c r="U219" i="1"/>
  <c r="U221" i="1"/>
  <c r="U227" i="1"/>
  <c r="U231" i="1"/>
  <c r="U233" i="1"/>
  <c r="U241" i="1"/>
  <c r="U251" i="1"/>
  <c r="U255" i="1"/>
  <c r="U267" i="1"/>
  <c r="U283" i="1"/>
  <c r="U285" i="1"/>
  <c r="U287" i="1"/>
  <c r="U289" i="1"/>
  <c r="U291" i="1"/>
  <c r="U294" i="1"/>
  <c r="U296" i="1"/>
  <c r="U302" i="1"/>
  <c r="U305" i="1"/>
  <c r="U308" i="1"/>
  <c r="U311" i="1"/>
  <c r="U260" i="1"/>
  <c r="U253" i="1"/>
  <c r="U265" i="1"/>
  <c r="U335" i="1"/>
  <c r="U344" i="1" l="1"/>
  <c r="U63" i="1"/>
  <c r="U272" i="1"/>
  <c r="U288" i="1"/>
  <c r="U299" i="1"/>
  <c r="U309" i="1"/>
  <c r="U32" i="1"/>
  <c r="U58" i="1"/>
  <c r="U78" i="1"/>
  <c r="U100" i="1"/>
  <c r="U140" i="1"/>
  <c r="U232" i="1"/>
  <c r="U303" i="1"/>
  <c r="U341" i="1"/>
  <c r="V281" i="1"/>
  <c r="U343" i="1"/>
  <c r="U160" i="1"/>
  <c r="U178" i="1"/>
  <c r="U198" i="1"/>
  <c r="U216" i="1"/>
  <c r="U240" i="1"/>
  <c r="W281" i="1"/>
  <c r="U301" i="1"/>
  <c r="U347" i="1"/>
  <c r="U275" i="1"/>
  <c r="U261" i="1"/>
  <c r="U286" i="1"/>
  <c r="U27" i="1"/>
  <c r="U53" i="1"/>
  <c r="U73" i="1"/>
  <c r="U95" i="1"/>
  <c r="U135" i="1"/>
  <c r="U155" i="1"/>
  <c r="U214" i="1"/>
  <c r="U222" i="1"/>
  <c r="X281" i="1"/>
  <c r="U269" i="1"/>
  <c r="U254" i="1"/>
  <c r="U312" i="1"/>
  <c r="U85" i="1"/>
  <c r="U105" i="1"/>
  <c r="U125" i="1"/>
  <c r="U145" i="1"/>
  <c r="U165" i="1"/>
  <c r="U202" i="1"/>
  <c r="U306" i="1"/>
  <c r="U22" i="1"/>
  <c r="U48" i="1"/>
  <c r="U68" i="1"/>
  <c r="U90" i="1"/>
  <c r="U150" i="1"/>
  <c r="U167" i="1"/>
  <c r="U188" i="1"/>
  <c r="U290" i="1"/>
  <c r="V209" i="1"/>
  <c r="W209" i="1"/>
  <c r="U172" i="1"/>
  <c r="U16" i="1"/>
  <c r="X209" i="1"/>
  <c r="U204" i="1"/>
  <c r="U339" i="1"/>
  <c r="W245" i="1"/>
  <c r="W246" i="1" s="1"/>
  <c r="U320" i="1"/>
  <c r="W235" i="1"/>
  <c r="U284" i="1"/>
  <c r="U183" i="1"/>
  <c r="U234" i="1"/>
  <c r="U318" i="1"/>
  <c r="V223" i="1"/>
  <c r="U293" i="1"/>
  <c r="U120" i="1"/>
  <c r="X223" i="1"/>
  <c r="U110" i="1"/>
  <c r="U218" i="1"/>
  <c r="V235" i="1"/>
  <c r="U295" i="1"/>
  <c r="X235" i="1"/>
  <c r="U338" i="1"/>
  <c r="U342" i="1"/>
  <c r="U277" i="1"/>
  <c r="U266" i="1"/>
  <c r="U257" i="1"/>
  <c r="U170" i="1"/>
  <c r="V245" i="1"/>
  <c r="U228" i="1"/>
  <c r="U229" i="1" s="1"/>
  <c r="X245" i="1"/>
  <c r="X246" i="1" s="1"/>
  <c r="X348" i="1"/>
  <c r="U244" i="1"/>
  <c r="W223" i="1"/>
  <c r="U115" i="1"/>
  <c r="U336" i="1"/>
  <c r="X229" i="1"/>
  <c r="U345" i="1"/>
  <c r="U193" i="1"/>
  <c r="U130" i="1"/>
  <c r="V348" i="1"/>
  <c r="W348" i="1"/>
  <c r="U43" i="1"/>
  <c r="X333" i="1" l="1"/>
  <c r="V236" i="1"/>
  <c r="X236" i="1"/>
  <c r="W236" i="1"/>
  <c r="U281" i="1"/>
  <c r="U209" i="1"/>
  <c r="U235" i="1"/>
  <c r="U348" i="1"/>
  <c r="U223" i="1"/>
  <c r="L350" i="1"/>
  <c r="V333" i="1"/>
  <c r="U332" i="1"/>
  <c r="W333" i="1"/>
  <c r="V246" i="1"/>
  <c r="U246" i="1" s="1"/>
  <c r="U245" i="1"/>
  <c r="R350" i="1"/>
  <c r="K350" i="1"/>
  <c r="S350" i="1"/>
  <c r="U175" i="1"/>
  <c r="U333" i="1" l="1"/>
  <c r="W334" i="1"/>
  <c r="W350" i="1" s="1"/>
  <c r="U236" i="1"/>
  <c r="X334" i="1"/>
  <c r="X350" i="1" s="1"/>
  <c r="V334" i="1"/>
  <c r="V350" i="1" s="1"/>
  <c r="J350" i="1"/>
  <c r="Q350" i="1"/>
  <c r="U334" i="1" l="1"/>
  <c r="U350" i="1" s="1"/>
  <c r="I350" i="1"/>
  <c r="T350" i="1"/>
</calcChain>
</file>

<file path=xl/sharedStrings.xml><?xml version="1.0" encoding="utf-8"?>
<sst xmlns="http://schemas.openxmlformats.org/spreadsheetml/2006/main" count="696" uniqueCount="295">
  <si>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</si>
  <si>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</si>
  <si>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</si>
  <si>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</si>
  <si>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</si>
  <si>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</si>
  <si>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</si>
  <si>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</si>
  <si>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2017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</si>
  <si>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</si>
  <si>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</si>
  <si>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</si>
  <si>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</si>
  <si>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</si>
  <si>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</si>
  <si>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</si>
  <si>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įstaigose</t>
  </si>
  <si>
    <t xml:space="preserve">Bendrųjų ugdymo planų, ikimokyklinio ir priešmokyklinio ugdymo programos įgyvendinimas  bei tinkamos ugdymo aplinkos užtikrinimas Gargždų „Minijos“ progimnazijoje </t>
  </si>
  <si>
    <t>15.1</t>
  </si>
  <si>
    <t>09.02.01.01.</t>
  </si>
  <si>
    <t>1.1.1.7.</t>
  </si>
  <si>
    <t>MK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</si>
  <si>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</si>
  <si>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</si>
  <si>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</si>
  <si>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</si>
  <si>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15.2</t>
  </si>
  <si>
    <t>1.1.1.8.</t>
  </si>
  <si>
    <t>VB(D)</t>
  </si>
  <si>
    <t>15.6</t>
  </si>
  <si>
    <t>09.02.02.01.</t>
  </si>
  <si>
    <t>1.1.1.9.</t>
  </si>
  <si>
    <t>15.3</t>
  </si>
  <si>
    <t>1.1.1.10.</t>
  </si>
  <si>
    <t>Bendrųjų ugdymo planų, ikimokyklinio ir priešmokyklinio ugdymo programos įgyvendinimas  bei tinkamos ugdymo aplinkos užtikrinimas Priekulės I.Simonaitytės gimnazijoje</t>
  </si>
  <si>
    <t>15.4</t>
  </si>
  <si>
    <t>1.1.1.11.</t>
  </si>
  <si>
    <t>Bendrųjų ugdymo planų, ikimokyklinio ir priešmokyklinio ugdymo programos įgyvendinimas  bei tinkamos ugdymo aplinkos užtikrinimas Veiviržėnų Jurgio Šaulio gimnazijoje</t>
  </si>
  <si>
    <t>15.5</t>
  </si>
  <si>
    <t>1.1.1.12.</t>
  </si>
  <si>
    <t>Bendrųjų ugdymo planų įgyvendinimas bei tinkamos ugdymo aplinkos užtikrinimas Agluonėnų pagrindinėje mokykloje</t>
  </si>
  <si>
    <t>15.7</t>
  </si>
  <si>
    <t>1.1.1.13.</t>
  </si>
  <si>
    <t>Bendrųjų ugdymo planų, ikimokyklinio ir priešmokyklinio ugdymo programos įgyvendinimas bei tinkamos ugdymo aplinkos užtikrinimas Dituvos pagrindinėje mokykloje</t>
  </si>
  <si>
    <t>15.9</t>
  </si>
  <si>
    <t>1.1.1.14.</t>
  </si>
  <si>
    <t>Bendrųjų ugdymo planų įgyvendinimas bei tinkamos ugdymo aplinkos užtikrinimas Dovilų  pagrindinėje mokykloje</t>
  </si>
  <si>
    <t>15.10</t>
  </si>
  <si>
    <t>1.1.1.15.</t>
  </si>
  <si>
    <t>Bendrųjų ugdymo planų įgyvendinimas bei tinkamos ugdymo aplinkos užtikrinimas Drevernos pagrindinėje mokykloje</t>
  </si>
  <si>
    <t>15.11</t>
  </si>
  <si>
    <t>1.1.1.16.</t>
  </si>
  <si>
    <t>Bendrųjų ugdymo planų, ikimokyklinio ir priešmokyklinio ugdymo programos įgyvendinimas bei tinkamos ugdymo aplinkos užtikrinimas Judrėnų St. Dariaus pagrindinėje mokykloje</t>
  </si>
  <si>
    <t>15.12</t>
  </si>
  <si>
    <t>1.1.1.17.</t>
  </si>
  <si>
    <t>Bendrųjų ugdymo planų, ikimokyklinio ir priešmokyklinio ugdymo programos įgyvendinimas bei tinkamos ugdymo aplinkos užtikrinimas Ketvergių pagrindinėje mokykloje</t>
  </si>
  <si>
    <t>15.13</t>
  </si>
  <si>
    <t>1.1.1.18.</t>
  </si>
  <si>
    <t>Bendrųjų ugdymo planų, ikimokyklinio ir priešmokyklinio ugdymo programos įgyvendinimas bei tinkamos ugdymo aplinkos užtikrinimas Kretingalės pagrindinėje mokykloje</t>
  </si>
  <si>
    <t>15.14</t>
  </si>
  <si>
    <t>1.1.1.19.</t>
  </si>
  <si>
    <t>Bendrųjų ugdymo planų, ikimokyklinio ir priešmokyklinio ugdymo programos įgyvendinimas bei tinkamos ugdymo aplinkos užtikrinimas Lapių pagrindinėje mokykloje</t>
  </si>
  <si>
    <t>15.15</t>
  </si>
  <si>
    <t>1.1.1.20.</t>
  </si>
  <si>
    <t>VB</t>
  </si>
  <si>
    <t>Bendrųjų ugdymo planų, ikimokyklinio ir priešmokyklinio ugdymo programos įgyvendinimas bei tinkamos ugdymo aplinkos užtikrinimas Pašlūžmio mokykloje-daugiafunkciame centre</t>
  </si>
  <si>
    <t>15.16</t>
  </si>
  <si>
    <t>1.1.1.21.</t>
  </si>
  <si>
    <t>Bendrųjų ugdymo planų, ikimokyklinio ir priešmokyklinio ugdymo programos įgyvendinimas bei tinkamos ugdymo aplinkos užtikrinimas Plikių I. Labutytės pagrindinėje mokykloje</t>
  </si>
  <si>
    <t>15.18</t>
  </si>
  <si>
    <t>1.1.1.22.</t>
  </si>
  <si>
    <t>Bendrųjų ugdymo planų, ikimokyklinio ir priešmokyklinio ugdymo programos įgyvendinimas bei tinkamos ugdymo aplinkos užtikrinimas Šiūparių pagrindinėje mokykloje</t>
  </si>
  <si>
    <t>15.19</t>
  </si>
  <si>
    <t>1.1.1.23.</t>
  </si>
  <si>
    <t>Bendrųjų ugdymo planų, ikimokyklinio ir priešmokyklinio ugdymo programos įgyvendinimas bei tinkamos ugdymo aplinkos užtikrinimas Vėžaičių pagrindinėje mokykloje</t>
  </si>
  <si>
    <t>15.23</t>
  </si>
  <si>
    <t>1.1.1.24.</t>
  </si>
  <si>
    <t>Bendrųjų ugdymo planų ikimokyklinio ir priešmokyklinio ugdymo programų ir tinkamos ugdymo aplinkos įgyvendinimas Kvietinių mokykloje-darželyje</t>
  </si>
  <si>
    <t>15.34</t>
  </si>
  <si>
    <t>09.01.02.01.</t>
  </si>
  <si>
    <t>1.1.1.25.</t>
  </si>
  <si>
    <t>15.21</t>
  </si>
  <si>
    <t>09.01.01.01.</t>
  </si>
  <si>
    <t>1.1.1.26.</t>
  </si>
  <si>
    <t>15.22</t>
  </si>
  <si>
    <t>1.1.1.27.</t>
  </si>
  <si>
    <t>1.1.1.28.</t>
  </si>
  <si>
    <t xml:space="preserve">Ikimokyklinio ir priešmokyklinio ugdymų programų įgyvendinimas bei tinkamos ugdymo aplinkos užtikrinimas Gargždų ugdymo centre „Naminukas“ </t>
  </si>
  <si>
    <t>15.24</t>
  </si>
  <si>
    <t>1.1.1.29.</t>
  </si>
  <si>
    <t>15.25</t>
  </si>
  <si>
    <t>1.1.1.30.</t>
  </si>
  <si>
    <t>15.26</t>
  </si>
  <si>
    <t>1.1.1.31.</t>
  </si>
  <si>
    <t>Ikimokyklinio ir priešmokyklinio ugdymų programų įgyvendinimas bei tinkamos ugdymo aplinkos užtikrinimas Kretingalės lopšelyje-darželyje</t>
  </si>
  <si>
    <t>15.27</t>
  </si>
  <si>
    <t>1.1.1.32.</t>
  </si>
  <si>
    <t>Ikimokyklinio ir priešmokyklinio ugdymų programų įgyvendinimas bei tinkamos ugdymo aplinkos užtikrinimas Priekulės lopšelyje-darželyje</t>
  </si>
  <si>
    <t>15.28</t>
  </si>
  <si>
    <t>1.1.1.33.</t>
  </si>
  <si>
    <t>Ikimokyklinio ir priešmokyklinio ugdymų programų įgyvendinimas bei tinkamos ugdymo aplinkos užtikrinimas Vėžaičių lopšelyje-darželyje</t>
  </si>
  <si>
    <t>15.29</t>
  </si>
  <si>
    <t>1.1.1.34.</t>
  </si>
  <si>
    <t>Ikimokyklinio ir priešmokyklinio ugdymų programų įgyvendinimas bei tinkamos ugdymo aplinkos užtikrinimas Drevernos vaikų darželyje</t>
  </si>
  <si>
    <t>15.33</t>
  </si>
  <si>
    <t>1.1.1.35.</t>
  </si>
  <si>
    <t>Ikimokyklinio ir priešmokyklinio ugdymų programų įgyvendinimas bei tinkamos ugdymo aplinkos užtikrinimas Slengių mokykloje daugiafunkciame centre</t>
  </si>
  <si>
    <t>15.38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</si>
  <si>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</si>
  <si>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</si>
  <si>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</si>
  <si>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</si>
  <si>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</si>
  <si>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Organizacinės, buitinės technikos įsigijimas ir higienos normų užtikrinimas švietimo įstaigoms</t>
  </si>
  <si>
    <t>1.3.1.3.</t>
  </si>
  <si>
    <t>Iš viso uždaviniui</t>
  </si>
  <si>
    <t>09.08.01.02.</t>
  </si>
  <si>
    <t>1.1.2.2.</t>
  </si>
  <si>
    <t xml:space="preserve">Neformaliojo ugdymo programų įgyvendinimas ir tinkamos aplinkos užtikrinimas  Gargždų muzikos mokykloje </t>
  </si>
  <si>
    <t>15.30</t>
  </si>
  <si>
    <t>09.05.01.01.</t>
  </si>
  <si>
    <t>1.1.2.3.</t>
  </si>
  <si>
    <t xml:space="preserve">Neformaliojo ugdymo programų įgyvendinimas ir tinkamos aplinkos užtikrinimas Priekulės muzikos mokykloje </t>
  </si>
  <si>
    <t>15.31</t>
  </si>
  <si>
    <t>1.1.2.4.</t>
  </si>
  <si>
    <t>Neformaliojo ugdymo programų įgyvendinimas ir tinkamos aplinkos užtikrinimas  Gargždų vaikų ir jaunimo  laisvalaikio centre</t>
  </si>
  <si>
    <t>15.32</t>
  </si>
  <si>
    <t>1.1.2.5.</t>
  </si>
  <si>
    <t>Neformaliojo ugdymo programų įgyvendinimas ir tinkamos aplinkos užtikrinimas  Gargždų sporto mokykloje</t>
  </si>
  <si>
    <t>15.37</t>
  </si>
  <si>
    <t>1.1.2.6.</t>
  </si>
  <si>
    <t>Jaunųjų futbolininkų ugdymo programos įgyvendinimas</t>
  </si>
  <si>
    <t>1.5.2</t>
  </si>
  <si>
    <t>09.05.01.01</t>
  </si>
  <si>
    <t>1.2.1.2.</t>
  </si>
  <si>
    <t>KT</t>
  </si>
  <si>
    <t>1.5.3</t>
  </si>
  <si>
    <t>1.2.1.3.</t>
  </si>
  <si>
    <t>iš viso uždaviniui:</t>
  </si>
  <si>
    <t>Sudaryti sąlygas gyventojams Klaipėdos rajono švietimo centre tenkinti pažinimo poreikius, tobulinti įgytą kvalifikaciją</t>
  </si>
  <si>
    <t>Klaipėdos rajono švietimo centro veiklos užtikrinimas</t>
  </si>
  <si>
    <t>15.35</t>
  </si>
  <si>
    <t>09.05.01.02.</t>
  </si>
  <si>
    <t>1.4.1.6.</t>
  </si>
  <si>
    <t>1.1.3.1.</t>
  </si>
  <si>
    <t>Mokyklinės dokumentacijos, mokinio pažymėjimų įsigyjimas</t>
  </si>
  <si>
    <t>1.1.3.2.</t>
  </si>
  <si>
    <t>1.1.3.3.</t>
  </si>
  <si>
    <t>Klaipėdos rajono neformaliojo švietimo mokyklų veiklos išorinio vertinimo organizavimas ir vykdymas</t>
  </si>
  <si>
    <t>Užtikrinti specialiosios pedagoginės ir psichologinės pagalbos teikimą</t>
  </si>
  <si>
    <t>Pedagoginės psichologinės tarnybos veiklos užtikrinimas</t>
  </si>
  <si>
    <t>15.36</t>
  </si>
  <si>
    <t>09.05.01.03</t>
  </si>
  <si>
    <t>1.1.4.1.</t>
  </si>
  <si>
    <t>Užtikrinti mokinių vežimą į ugdymo įstaigas</t>
  </si>
  <si>
    <t>Mokinių vežimo į ugdymo įstaigas finansavimas</t>
  </si>
  <si>
    <t>09.06.01.01</t>
  </si>
  <si>
    <t>1.1.5.1.</t>
  </si>
  <si>
    <t>Mokyklinių autobusų įsigijimas</t>
  </si>
  <si>
    <t>09.02.01.01    09.01.02.01</t>
  </si>
  <si>
    <t>1.1.5.2.</t>
  </si>
  <si>
    <t>Iš viso uždaviniui:</t>
  </si>
  <si>
    <t>Iš viso tikslui</t>
  </si>
  <si>
    <t>Skatinti jaunimo iniciatyvą ir saviraišką, teikiant informavimo, konsultavimo paslaugas</t>
  </si>
  <si>
    <t>Klaipėdos rajono savivaldybės jaunimo politikos plėtros 2014-2016 m. programos įgyvendinimas</t>
  </si>
  <si>
    <t>15</t>
  </si>
  <si>
    <t>09.08.01.02</t>
  </si>
  <si>
    <t>1.2.2.3.</t>
  </si>
  <si>
    <t>Projekto „Atviro darbo su jaunimu plėtra Gargžduose“ įgyvendinimas</t>
  </si>
  <si>
    <t>1.2.1.4.</t>
  </si>
  <si>
    <t>ES</t>
  </si>
  <si>
    <t>BFL</t>
  </si>
  <si>
    <t>Iš viso tikslui:</t>
  </si>
  <si>
    <t>Modernizuoti švietimo įstaigas</t>
  </si>
  <si>
    <t>Didinti energijos vartojimo efektyvumą švietimo įstaigose</t>
  </si>
  <si>
    <t>Energijos vartojimo efektyvumo didinimas Dituvos pagrindinėje mokykloje</t>
  </si>
  <si>
    <t>1.4.3.3.</t>
  </si>
  <si>
    <t>SL</t>
  </si>
  <si>
    <t>1.4.4.37.</t>
  </si>
  <si>
    <t>Dovilų pagrindinės mokyklos renovacija</t>
  </si>
  <si>
    <t>09.02.01.01</t>
  </si>
  <si>
    <t>1.4.4.9.</t>
  </si>
  <si>
    <t>Laaif</t>
  </si>
  <si>
    <t>20</t>
  </si>
  <si>
    <t>Gargždų vaikų ir jaunimo laisvalaikio centro rekonstravimas</t>
  </si>
  <si>
    <t>1.4.4.15.</t>
  </si>
  <si>
    <t>Ketvergių pagrindinės mokyklos modernizavimas</t>
  </si>
  <si>
    <t>1.3.1.2.</t>
  </si>
  <si>
    <t>Priekulės Ievos Simonaitytės gimnazijos pastato (1C2p) katilinės atnaujinimas</t>
  </si>
  <si>
    <t>1.3.2.7.</t>
  </si>
  <si>
    <t>1.3.2.8.</t>
  </si>
  <si>
    <t>Veiviržėnų J. Šaulio  gimnazijos Pėžaičių skyriaus katilinės atnaujinimas</t>
  </si>
  <si>
    <t>1.3.2.9.</t>
  </si>
  <si>
    <t>Iš viso  uždaviniui</t>
  </si>
  <si>
    <t>Gargždų muzikos mokyklos mansardinio aukšto įrengimas</t>
  </si>
  <si>
    <t>1.4.4.1.</t>
  </si>
  <si>
    <t>09.02.02.01</t>
  </si>
  <si>
    <t>1.4.4.2.</t>
  </si>
  <si>
    <t>Judrėnų Stepono Dariaus pagrindinės mokyklos valgyklos statyba</t>
  </si>
  <si>
    <t>1.4.4.3.</t>
  </si>
  <si>
    <t>Veiviržėnų J. Šaulio  gimnazijos vaikų darželio pastato remontas</t>
  </si>
  <si>
    <t>Priekulės I. Simonaitytės gimnazijos  pastatų rekonstrukcija</t>
  </si>
  <si>
    <t>1.4.4.22.</t>
  </si>
  <si>
    <t>Švietimo įstaigų elektros ūkio aptarnavimas</t>
  </si>
  <si>
    <t xml:space="preserve">  09.02.02.01. 09.01.02.01   09.01.01.01.  09.02.01.01.</t>
  </si>
  <si>
    <t>1.4.4.23.</t>
  </si>
  <si>
    <t>Švietimo paslaugų prieinamumo kaimo gyvenamojoje vietovėje didinimas, modernizuojant Plikių pagrindinės mokyklos Slengių skyriaus patalpas</t>
  </si>
  <si>
    <t>09.01.02.01</t>
  </si>
  <si>
    <t>1.4.4.25.</t>
  </si>
  <si>
    <t>Švietimo įstaigų avarinių krosnių, kaminų, katilų, šiluminių mazgų, stogų ir mokyklinių autobusų remontas</t>
  </si>
  <si>
    <t xml:space="preserve">09.02.01.01. </t>
  </si>
  <si>
    <t>1.4.4.28.</t>
  </si>
  <si>
    <t xml:space="preserve">Dituvos pagrindinės mokyklos antrojo pastato (2C1p Unikalus Nr. 4400-0112-5513) klasių remontui </t>
  </si>
  <si>
    <t>1.4.4.34.</t>
  </si>
  <si>
    <t>Veiviržėnų J. Šaulio gimnazijos bendrabučio pastato modernizavimas</t>
  </si>
  <si>
    <t>1.3.3.1.</t>
  </si>
  <si>
    <t>VIP</t>
  </si>
  <si>
    <t>1.3.3.3.</t>
  </si>
  <si>
    <t>Dituvos pagrindinės mokyklos sporto salės statyba</t>
  </si>
  <si>
    <t>1.3.3.4.</t>
  </si>
  <si>
    <t>iš viso tikslui:</t>
  </si>
  <si>
    <t>Iš viso programai:</t>
  </si>
  <si>
    <r>
      <t xml:space="preserve">Valstybės biudžeto dotacijos </t>
    </r>
    <r>
      <rPr>
        <b/>
        <sz val="7"/>
        <rFont val="Arial"/>
        <family val="2"/>
        <charset val="186"/>
      </rPr>
      <t>VB(D)</t>
    </r>
  </si>
  <si>
    <r>
      <t xml:space="preserve">Valstybės investicijų lėšos </t>
    </r>
    <r>
      <rPr>
        <b/>
        <sz val="7"/>
        <rFont val="Arial"/>
        <family val="2"/>
        <charset val="186"/>
      </rPr>
      <t>VIP</t>
    </r>
  </si>
  <si>
    <r>
      <t xml:space="preserve">ES struktūrinių fondų lėšos </t>
    </r>
    <r>
      <rPr>
        <b/>
        <sz val="7"/>
        <rFont val="Arial"/>
        <family val="2"/>
        <charset val="186"/>
      </rPr>
      <t>ES</t>
    </r>
  </si>
  <si>
    <r>
      <t xml:space="preserve">Mokinio krepšelio lėšos </t>
    </r>
    <r>
      <rPr>
        <b/>
        <sz val="7"/>
        <rFont val="Arial"/>
        <family val="2"/>
        <charset val="186"/>
      </rPr>
      <t>MK</t>
    </r>
  </si>
  <si>
    <r>
      <t xml:space="preserve">Lėšos už paslaugas ir nuomą </t>
    </r>
    <r>
      <rPr>
        <b/>
        <sz val="7"/>
        <rFont val="Arial"/>
        <family val="2"/>
        <charset val="186"/>
      </rPr>
      <t>S</t>
    </r>
  </si>
  <si>
    <r>
      <t xml:space="preserve">Kitos lėšos </t>
    </r>
    <r>
      <rPr>
        <b/>
        <sz val="7"/>
        <rFont val="Arial"/>
        <family val="2"/>
        <charset val="186"/>
      </rPr>
      <t>Kt</t>
    </r>
  </si>
  <si>
    <t>IŠ VISO:</t>
  </si>
  <si>
    <t>Ikimokyklinio ir priešmokyklinio ugdymų programų įgyvendinimas bei tinkamos ugdymo aplinkos užtikrinimas Agluonėnų lopšelyje-darželyje „Nykštukas“</t>
  </si>
  <si>
    <t>Ikimokyklinio ir priešmokyklinio ugdymų programų įgyvendinimas bei tinkamos ugdymo aplinkos užtikrinimas Dovilų lopšelyje-darželyje „Kregždutė“</t>
  </si>
  <si>
    <t>Bendrųjų ugdymo planų įgyvendinimas  bei tinkamos ugdymo aplinkos užtikrinimas Gargždų „Vaivorykštės“ gimnazijoje</t>
  </si>
  <si>
    <t>Gargždų „Minijos“ progimnazijos Gobergiškės skyriaus katilinės atnaujinimas</t>
  </si>
  <si>
    <t>Projekto „Klaipėdos rajono Gargždų „Minijos“ vidurinės mokyklos pastato Gargžduose, P. Cvirkos g. 25, rekonstravimas“ įgyvendinimas</t>
  </si>
  <si>
    <t>„Trečiojo amžiaus universiteto“ veiklos organizavimas</t>
  </si>
  <si>
    <r>
      <t>Bendrojo finansavimo lėšos</t>
    </r>
    <r>
      <rPr>
        <b/>
        <sz val="7"/>
        <rFont val="Arial"/>
        <family val="2"/>
        <charset val="186"/>
      </rPr>
      <t xml:space="preserve"> BFL</t>
    </r>
  </si>
  <si>
    <t>Klaipėdos krašto buriavimo sporto mokyklos „Žiemys“ ugdymo programos įgyvendinimas</t>
  </si>
  <si>
    <t>1.3.3.5.</t>
  </si>
  <si>
    <t>Gargždų lopšelio-darželio „Ąžuoliukas“ pastato modernizavimas</t>
  </si>
  <si>
    <t>Ikimokyklinio ir priešmokyklinio ugdymų programų įgyvendinimas bei tinkamos ugdymo aplinkos užtikrinimas Gargždų lopšelyje-darželyje „Saulutė“</t>
  </si>
  <si>
    <t>Ikimokyklinio ir priešmokyklinio ugdymų programų įgyvendinimas bei tinkamos ugdymo aplinkos užtikrinimas Gargždų lopšelyje-darželyje „Gintarėlis“</t>
  </si>
  <si>
    <t>Ikimokyklinio ir priešmokyklinio ugdymų programų įgyvendinimas bei tinkamos ugdymo aplinkos užtikrinimas Gargždų lopšelyje-darželyje „Ąžuoliukas“</t>
  </si>
  <si>
    <t>Lapių pagrindinės mokyklos bendrabučio pastato rekonstrukcija</t>
  </si>
  <si>
    <t>1.3.3.6.</t>
  </si>
  <si>
    <t>1.3.3.8.</t>
  </si>
  <si>
    <t>SB(P)</t>
  </si>
  <si>
    <r>
      <t xml:space="preserve">Gaunamos valstybės biudžeto lėšos </t>
    </r>
    <r>
      <rPr>
        <b/>
        <sz val="7"/>
        <rFont val="Arial"/>
        <family val="2"/>
        <charset val="186"/>
      </rPr>
      <t>SB(P)</t>
    </r>
  </si>
  <si>
    <t>Neformaliojo vaikų švietimo programų įgyvendinimas</t>
  </si>
  <si>
    <t>1.2.1.5.</t>
  </si>
  <si>
    <t>2015 m. faktas</t>
  </si>
  <si>
    <t>2016 m. asignavimai</t>
  </si>
  <si>
    <t>2018 m. išlaidų projektas</t>
  </si>
  <si>
    <t>15.20</t>
  </si>
  <si>
    <t>Konkursų, olimpiadų, renginių  organizavimas rajone ir dalyvavimas Dainų šventėje, respublikiniuose renginiuose</t>
  </si>
  <si>
    <t xml:space="preserve">Bendrųjų ugdymo planų, ikimokyklinio ir priešmokyklinio ugdymo programos įgyvendinimas  bei tinkamos ugdymo aplinkos užtikrinimas Endriejavo pagrindinė mokykloje </t>
  </si>
  <si>
    <t xml:space="preserve">Endriejavo pagrindinės mokyklos vidaus patalpų remontas </t>
  </si>
  <si>
    <t>iš viso priemonei:</t>
  </si>
  <si>
    <t xml:space="preserve">Gargždų "Minijos" progimnazijos  dalyvavimas projekte "Veikime – Pietų Baltijos iniciatyvos mažinant klimato kaitą" pagal Europos Sąjungos Pietų Baltijos programą </t>
  </si>
  <si>
    <t>Darželio, adresu Kaštonų g. 4, Gobergiškės k., patalpų įrengimo projekto parengimas ir rangos darbai</t>
  </si>
  <si>
    <t>Atsiskaitymas už  vaikų ugdymą Klaipėdos miesto savivaldybės ikimokyklinėse ir bendrojo ugdymo įstaigose</t>
  </si>
  <si>
    <t>Gargždų atviro jaunimo centro veiklos užtikrinimas</t>
  </si>
  <si>
    <t>Sudaryti sąlygas tenkinti mokinių pažinimo, lavinimosi ir saviraiškos poreikius</t>
  </si>
  <si>
    <t>Veiviržėnų J. Šaulio gimnazijos Pėžaičių sk. pastato  remontas</t>
  </si>
  <si>
    <t>LK</t>
  </si>
  <si>
    <t>Agluonėnų pagrindinės mokyklos patalpų remontas</t>
  </si>
  <si>
    <t>2016-2018 METŲ ŽINIŲ VISUOMENĖS PLĖTROS PROGRAMOS TIKSLŲ, UŽDAVINIŲ IR PRIEMONIŲ ASIGNAVIMŲ SUVESTINĖ</t>
  </si>
  <si>
    <t>tūkst. eurų</t>
  </si>
  <si>
    <t>Gargždų „Minijos“ progimnazijos Gobergiškės skyriaus pastato modernizavimo projekto parengimas ir remonto darbai</t>
  </si>
  <si>
    <t>1.3.2.10.</t>
  </si>
  <si>
    <t>1.3.3.9.</t>
  </si>
  <si>
    <t>1.3.3.10.</t>
  </si>
  <si>
    <t>15.39</t>
  </si>
  <si>
    <t>1.1.1.38.</t>
  </si>
  <si>
    <t>Lėšos pedagogų kvalifikacijos tobulinimui ir mokyklinės dokumentacijos įsigijimui</t>
  </si>
  <si>
    <t>Kvietinių mokyklos-darželio pastato modernizavimas</t>
  </si>
  <si>
    <t>Remontuoti ir rekonstruoti švietimo įstaigas</t>
  </si>
  <si>
    <t>NOR</t>
  </si>
  <si>
    <r>
      <t xml:space="preserve">Norvegų finansinio mechanizmo programos lėšos </t>
    </r>
    <r>
      <rPr>
        <b/>
        <sz val="7"/>
        <rFont val="Arial"/>
        <family val="2"/>
        <charset val="186"/>
      </rPr>
      <t>NOR</t>
    </r>
  </si>
  <si>
    <t>Užimti jaunimą,  tenkinant jų pažinimo, lavinimo, saviraiškos poreikius</t>
  </si>
  <si>
    <r>
      <t>Savivaldybės pajamos iš surenkamų mokesčių</t>
    </r>
    <r>
      <rPr>
        <b/>
        <sz val="7"/>
        <rFont val="Arial"/>
        <family val="2"/>
        <charset val="186"/>
      </rPr>
      <t xml:space="preserve"> SB</t>
    </r>
  </si>
  <si>
    <r>
      <t>Skolintos lėšos</t>
    </r>
    <r>
      <rPr>
        <b/>
        <sz val="7"/>
        <rFont val="Arial"/>
        <family val="2"/>
        <charset val="186"/>
      </rPr>
      <t xml:space="preserve"> SL</t>
    </r>
  </si>
  <si>
    <r>
      <t xml:space="preserve">Lietuvos aplinkos apsaugos investicinio fondo lėšos </t>
    </r>
    <r>
      <rPr>
        <b/>
        <sz val="7"/>
        <rFont val="Arial"/>
        <family val="2"/>
        <charset val="186"/>
      </rPr>
      <t>Laaif</t>
    </r>
  </si>
  <si>
    <r>
      <t>Lėšų likutis</t>
    </r>
    <r>
      <rPr>
        <b/>
        <sz val="7"/>
        <rFont val="Arial"/>
        <family val="2"/>
        <charset val="186"/>
      </rPr>
      <t xml:space="preserve"> LK</t>
    </r>
  </si>
  <si>
    <t>1 strateginis tikslas. Sudaryti palankias sąlygas sumaniems ir veikliems žmonėms gyventi ir veikti Klaipėdos rajone</t>
  </si>
  <si>
    <t>Klaipėdos rajono savivaldybės strateginio veiklos plano 2016-2018 m. 
1 priedas</t>
  </si>
  <si>
    <t>1.1.1.39.</t>
  </si>
  <si>
    <t>1.4.4.38.</t>
  </si>
  <si>
    <t>1.4.4.40.</t>
  </si>
  <si>
    <t>Gargždų „Minijos“ progimnazijos Jakų skyriaus pastato modernizavimo projekto parengimas ir remonto darbai</t>
  </si>
  <si>
    <t>Priekulės I. Simonaitytės gimnazijos specialiojo ugdymo skyriaus pastato modernizavimo techninio projekto parengimas</t>
  </si>
  <si>
    <t>Daugiafunkcio centro Sendvario seniūnijoje statybos investicinio projekto parengimas</t>
  </si>
  <si>
    <t>1.3.3.11.</t>
  </si>
  <si>
    <t>1.3.3.12.</t>
  </si>
  <si>
    <t>1.3.3.13.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</si>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</sst>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7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b/>
      <sz val="10"/>
      <color indexed="1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</cellStyleXfs>
  <cellXfs count="453">
    <xf numFmtId="0" fontId="0" fillId="0" borderId="0" xfId="0"/>
    <xf numFmtId="0" fontId="21" fillId="0" borderId="0" xfId="0" applyFont="1" applyFill="1"/>
    <xf numFmtId="0" fontId="21" fillId="0" borderId="0" xfId="0" applyFont="1"/>
    <xf numFmtId="0" fontId="21" fillId="0" borderId="0" xfId="0" applyFont="1" applyAlignment="1">
      <alignment horizontal="center"/>
    </xf>
    <xf numFmtId="0" fontId="24" fillId="0" borderId="0" xfId="0" applyFont="1" applyFill="1"/>
    <xf numFmtId="0" fontId="24" fillId="0" borderId="0" xfId="0" applyFont="1"/>
    <xf numFmtId="0" fontId="21" fillId="0" borderId="0" xfId="0" applyFont="1" applyFill="1" applyBorder="1"/>
    <xf numFmtId="0" fontId="21" fillId="0" borderId="0" xfId="0" applyFont="1" applyBorder="1"/>
    <xf numFmtId="0" fontId="21" fillId="24" borderId="10" xfId="0" applyFont="1" applyFill="1" applyBorder="1" applyAlignment="1">
      <alignment horizontal="center" vertical="center" wrapText="1"/>
    </xf>
    <xf numFmtId="0" fontId="21" fillId="0" borderId="14" xfId="0" applyFont="1" applyBorder="1"/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24" borderId="17" xfId="0" applyFont="1" applyFill="1" applyBorder="1" applyAlignment="1">
      <alignment horizontal="center" vertical="center" wrapText="1"/>
    </xf>
    <xf numFmtId="0" fontId="21" fillId="25" borderId="18" xfId="0" applyFont="1" applyFill="1" applyBorder="1" applyAlignment="1">
      <alignment horizontal="center" vertical="center" wrapText="1"/>
    </xf>
    <xf numFmtId="0" fontId="21" fillId="24" borderId="19" xfId="0" applyFont="1" applyFill="1" applyBorder="1" applyAlignment="1">
      <alignment horizontal="center" vertical="center" wrapText="1"/>
    </xf>
    <xf numFmtId="3" fontId="21" fillId="0" borderId="0" xfId="0" applyNumberFormat="1" applyFont="1" applyBorder="1"/>
    <xf numFmtId="0" fontId="25" fillId="0" borderId="0" xfId="0" applyFont="1" applyFill="1"/>
    <xf numFmtId="0" fontId="25" fillId="0" borderId="0" xfId="0" applyFont="1"/>
    <xf numFmtId="0" fontId="21" fillId="0" borderId="0" xfId="0" applyFont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164" fontId="21" fillId="0" borderId="0" xfId="0" applyNumberFormat="1" applyFont="1"/>
    <xf numFmtId="0" fontId="21" fillId="0" borderId="0" xfId="0" applyFont="1" applyFill="1" applyAlignment="1">
      <alignment horizontal="left" vertical="center" wrapText="1"/>
    </xf>
    <xf numFmtId="164" fontId="21" fillId="0" borderId="0" xfId="0" applyNumberFormat="1" applyFont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24" borderId="20" xfId="0" applyFont="1" applyFill="1" applyBorder="1" applyAlignment="1">
      <alignment horizontal="center" vertical="center" wrapText="1"/>
    </xf>
    <xf numFmtId="0" fontId="21" fillId="25" borderId="21" xfId="0" applyFont="1" applyFill="1" applyBorder="1" applyAlignment="1">
      <alignment horizontal="center" vertical="center" wrapText="1"/>
    </xf>
    <xf numFmtId="0" fontId="21" fillId="25" borderId="22" xfId="0" applyFont="1" applyFill="1" applyBorder="1" applyAlignment="1">
      <alignment horizontal="center" vertical="center" wrapText="1"/>
    </xf>
    <xf numFmtId="0" fontId="21" fillId="25" borderId="23" xfId="0" applyFont="1" applyFill="1" applyBorder="1" applyAlignment="1">
      <alignment horizontal="center" vertical="center" wrapText="1"/>
    </xf>
    <xf numFmtId="0" fontId="21" fillId="24" borderId="24" xfId="0" applyFont="1" applyFill="1" applyBorder="1" applyAlignment="1">
      <alignment horizontal="center" vertical="center" wrapText="1"/>
    </xf>
    <xf numFmtId="1" fontId="21" fillId="0" borderId="24" xfId="0" applyNumberFormat="1" applyFont="1" applyFill="1" applyBorder="1" applyAlignment="1">
      <alignment horizontal="center" vertical="center" wrapText="1"/>
    </xf>
    <xf numFmtId="1" fontId="21" fillId="0" borderId="20" xfId="0" applyNumberFormat="1" applyFont="1" applyFill="1" applyBorder="1" applyAlignment="1">
      <alignment horizontal="center" vertical="center" wrapText="1"/>
    </xf>
    <xf numFmtId="1" fontId="21" fillId="0" borderId="25" xfId="0" quotePrefix="1" applyNumberFormat="1" applyFont="1" applyFill="1" applyBorder="1" applyAlignment="1">
      <alignment horizontal="center" vertical="center" wrapText="1"/>
    </xf>
    <xf numFmtId="3" fontId="21" fillId="0" borderId="0" xfId="0" applyNumberFormat="1" applyFont="1" applyFill="1"/>
    <xf numFmtId="0" fontId="21" fillId="0" borderId="53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26" borderId="53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24" borderId="29" xfId="0" applyFont="1" applyFill="1" applyBorder="1" applyAlignment="1">
      <alignment horizontal="center" vertical="center" wrapText="1"/>
    </xf>
    <xf numFmtId="0" fontId="21" fillId="24" borderId="2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/>
    </xf>
    <xf numFmtId="0" fontId="21" fillId="0" borderId="0" xfId="0" applyFont="1" applyBorder="1" applyAlignment="1"/>
    <xf numFmtId="0" fontId="21" fillId="0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26" borderId="37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1" fillId="25" borderId="62" xfId="0" applyFont="1" applyFill="1" applyBorder="1" applyAlignment="1">
      <alignment horizontal="center" vertical="center" wrapText="1"/>
    </xf>
    <xf numFmtId="3" fontId="21" fillId="0" borderId="0" xfId="0" applyNumberFormat="1" applyFont="1" applyFill="1" applyBorder="1"/>
    <xf numFmtId="0" fontId="21" fillId="0" borderId="24" xfId="0" applyFont="1" applyFill="1" applyBorder="1" applyAlignment="1">
      <alignment horizontal="center" vertical="center" wrapText="1"/>
    </xf>
    <xf numFmtId="49" fontId="21" fillId="0" borderId="17" xfId="0" applyNumberFormat="1" applyFont="1" applyFill="1" applyBorder="1" applyAlignment="1">
      <alignment vertical="center" wrapText="1"/>
    </xf>
    <xf numFmtId="0" fontId="21" fillId="31" borderId="64" xfId="0" applyFont="1" applyFill="1" applyBorder="1" applyAlignment="1">
      <alignment horizontal="right" vertical="center" wrapText="1"/>
    </xf>
    <xf numFmtId="166" fontId="24" fillId="0" borderId="49" xfId="0" applyNumberFormat="1" applyFont="1" applyFill="1" applyBorder="1" applyAlignment="1">
      <alignment horizontal="center" vertical="center" wrapText="1"/>
    </xf>
    <xf numFmtId="166" fontId="24" fillId="0" borderId="11" xfId="0" applyNumberFormat="1" applyFont="1" applyFill="1" applyBorder="1" applyAlignment="1">
      <alignment horizontal="center" vertical="center" wrapText="1"/>
    </xf>
    <xf numFmtId="166" fontId="24" fillId="0" borderId="49" xfId="0" applyNumberFormat="1" applyFont="1" applyBorder="1" applyAlignment="1">
      <alignment horizontal="center" vertical="center" wrapText="1"/>
    </xf>
    <xf numFmtId="166" fontId="24" fillId="0" borderId="11" xfId="0" applyNumberFormat="1" applyFont="1" applyBorder="1" applyAlignment="1">
      <alignment horizontal="center" vertical="center" wrapText="1"/>
    </xf>
    <xf numFmtId="166" fontId="24" fillId="0" borderId="31" xfId="0" applyNumberFormat="1" applyFont="1" applyFill="1" applyBorder="1" applyAlignment="1">
      <alignment horizontal="center" vertical="center" wrapText="1"/>
    </xf>
    <xf numFmtId="166" fontId="24" fillId="0" borderId="31" xfId="0" applyNumberFormat="1" applyFont="1" applyBorder="1" applyAlignment="1">
      <alignment horizontal="center" vertical="center" wrapText="1"/>
    </xf>
    <xf numFmtId="166" fontId="24" fillId="0" borderId="16" xfId="0" applyNumberFormat="1" applyFont="1" applyFill="1" applyBorder="1" applyAlignment="1">
      <alignment horizontal="center" vertical="center" wrapText="1"/>
    </xf>
    <xf numFmtId="166" fontId="24" fillId="0" borderId="77" xfId="0" applyNumberFormat="1" applyFont="1" applyBorder="1" applyAlignment="1">
      <alignment horizontal="center" vertical="center" wrapText="1"/>
    </xf>
    <xf numFmtId="166" fontId="24" fillId="0" borderId="39" xfId="0" applyNumberFormat="1" applyFont="1" applyBorder="1" applyAlignment="1">
      <alignment horizontal="center" vertical="center" wrapText="1"/>
    </xf>
    <xf numFmtId="166" fontId="24" fillId="0" borderId="26" xfId="0" applyNumberFormat="1" applyFont="1" applyFill="1" applyBorder="1" applyAlignment="1">
      <alignment horizontal="center" vertical="center" wrapText="1"/>
    </xf>
    <xf numFmtId="166" fontId="24" fillId="0" borderId="16" xfId="0" applyNumberFormat="1" applyFont="1" applyBorder="1" applyAlignment="1">
      <alignment horizontal="center" vertical="center" wrapText="1"/>
    </xf>
    <xf numFmtId="166" fontId="24" fillId="0" borderId="32" xfId="0" applyNumberFormat="1" applyFont="1" applyBorder="1" applyAlignment="1">
      <alignment horizontal="center" vertical="center" wrapText="1"/>
    </xf>
    <xf numFmtId="166" fontId="24" fillId="28" borderId="43" xfId="0" applyNumberFormat="1" applyFont="1" applyFill="1" applyBorder="1" applyAlignment="1">
      <alignment horizontal="center" vertical="center" wrapText="1"/>
    </xf>
    <xf numFmtId="166" fontId="24" fillId="28" borderId="44" xfId="0" applyNumberFormat="1" applyFont="1" applyFill="1" applyBorder="1" applyAlignment="1">
      <alignment horizontal="center" vertical="center" wrapText="1"/>
    </xf>
    <xf numFmtId="166" fontId="24" fillId="28" borderId="45" xfId="0" applyNumberFormat="1" applyFont="1" applyFill="1" applyBorder="1" applyAlignment="1">
      <alignment horizontal="center" vertical="center" wrapText="1"/>
    </xf>
    <xf numFmtId="166" fontId="24" fillId="0" borderId="48" xfId="0" applyNumberFormat="1" applyFont="1" applyBorder="1" applyAlignment="1">
      <alignment horizontal="center" vertical="center" wrapText="1"/>
    </xf>
    <xf numFmtId="166" fontId="24" fillId="0" borderId="38" xfId="0" applyNumberFormat="1" applyFont="1" applyBorder="1" applyAlignment="1">
      <alignment horizontal="center" vertical="center" wrapText="1"/>
    </xf>
    <xf numFmtId="166" fontId="24" fillId="26" borderId="14" xfId="0" applyNumberFormat="1" applyFont="1" applyFill="1" applyBorder="1" applyAlignment="1">
      <alignment horizontal="center" vertical="center" wrapText="1"/>
    </xf>
    <xf numFmtId="166" fontId="24" fillId="0" borderId="30" xfId="0" applyNumberFormat="1" applyFont="1" applyBorder="1" applyAlignment="1">
      <alignment horizontal="center" vertical="center" wrapText="1"/>
    </xf>
    <xf numFmtId="166" fontId="24" fillId="0" borderId="12" xfId="0" applyNumberFormat="1" applyFont="1" applyFill="1" applyBorder="1" applyAlignment="1">
      <alignment horizontal="center" vertical="center" wrapText="1"/>
    </xf>
    <xf numFmtId="166" fontId="24" fillId="0" borderId="14" xfId="0" applyNumberFormat="1" applyFont="1" applyFill="1" applyBorder="1" applyAlignment="1">
      <alignment horizontal="center" vertical="center" wrapText="1"/>
    </xf>
    <xf numFmtId="166" fontId="24" fillId="26" borderId="32" xfId="0" applyNumberFormat="1" applyFont="1" applyFill="1" applyBorder="1" applyAlignment="1">
      <alignment horizontal="center" vertical="center" wrapText="1"/>
    </xf>
    <xf numFmtId="166" fontId="24" fillId="24" borderId="43" xfId="0" applyNumberFormat="1" applyFont="1" applyFill="1" applyBorder="1" applyAlignment="1">
      <alignment horizontal="center" vertical="center" wrapText="1"/>
    </xf>
    <xf numFmtId="166" fontId="24" fillId="24" borderId="44" xfId="0" applyNumberFormat="1" applyFont="1" applyFill="1" applyBorder="1" applyAlignment="1">
      <alignment horizontal="center" vertical="center" wrapText="1"/>
    </xf>
    <xf numFmtId="166" fontId="24" fillId="24" borderId="13" xfId="0" applyNumberFormat="1" applyFont="1" applyFill="1" applyBorder="1" applyAlignment="1">
      <alignment horizontal="center" vertical="center" wrapText="1"/>
    </xf>
    <xf numFmtId="166" fontId="24" fillId="0" borderId="0" xfId="0" applyNumberFormat="1" applyFont="1" applyBorder="1" applyAlignment="1">
      <alignment horizontal="center"/>
    </xf>
    <xf numFmtId="166" fontId="24" fillId="0" borderId="0" xfId="0" applyNumberFormat="1" applyFont="1" applyFill="1" applyAlignment="1">
      <alignment horizontal="center"/>
    </xf>
    <xf numFmtId="166" fontId="24" fillId="0" borderId="0" xfId="0" applyNumberFormat="1" applyFont="1" applyFill="1"/>
    <xf numFmtId="166" fontId="24" fillId="0" borderId="0" xfId="0" applyNumberFormat="1" applyFont="1"/>
    <xf numFmtId="166" fontId="24" fillId="0" borderId="14" xfId="0" applyNumberFormat="1" applyFont="1" applyBorder="1" applyAlignment="1">
      <alignment horizontal="centerContinuous" vertical="center" wrapText="1"/>
    </xf>
    <xf numFmtId="166" fontId="24" fillId="0" borderId="25" xfId="0" applyNumberFormat="1" applyFont="1" applyBorder="1" applyAlignment="1">
      <alignment horizontal="center" vertical="center" textRotation="90"/>
    </xf>
    <xf numFmtId="166" fontId="24" fillId="0" borderId="25" xfId="0" applyNumberFormat="1" applyFont="1" applyBorder="1" applyAlignment="1">
      <alignment horizontal="center" vertical="center" textRotation="90" wrapText="1"/>
    </xf>
    <xf numFmtId="166" fontId="24" fillId="0" borderId="30" xfId="0" applyNumberFormat="1" applyFont="1" applyBorder="1" applyAlignment="1">
      <alignment horizontal="center" vertical="center" textRotation="90"/>
    </xf>
    <xf numFmtId="166" fontId="24" fillId="0" borderId="30" xfId="0" applyNumberFormat="1" applyFont="1" applyBorder="1" applyAlignment="1">
      <alignment horizontal="center" vertical="center" textRotation="90" wrapText="1"/>
    </xf>
    <xf numFmtId="166" fontId="24" fillId="0" borderId="31" xfId="43" applyNumberFormat="1" applyFont="1" applyBorder="1" applyAlignment="1">
      <alignment horizontal="center" vertical="center" wrapText="1"/>
    </xf>
    <xf numFmtId="166" fontId="24" fillId="0" borderId="33" xfId="0" applyNumberFormat="1" applyFont="1" applyBorder="1" applyAlignment="1">
      <alignment horizontal="center" vertical="center" wrapText="1"/>
    </xf>
    <xf numFmtId="166" fontId="24" fillId="0" borderId="34" xfId="0" applyNumberFormat="1" applyFont="1" applyBorder="1" applyAlignment="1">
      <alignment horizontal="center" vertical="center" wrapText="1"/>
    </xf>
    <xf numFmtId="166" fontId="24" fillId="0" borderId="35" xfId="0" applyNumberFormat="1" applyFont="1" applyBorder="1" applyAlignment="1">
      <alignment horizontal="center" vertical="center" wrapText="1"/>
    </xf>
    <xf numFmtId="166" fontId="24" fillId="0" borderId="50" xfId="0" applyNumberFormat="1" applyFont="1" applyBorder="1" applyAlignment="1">
      <alignment horizontal="center" vertical="center" wrapText="1"/>
    </xf>
    <xf numFmtId="166" fontId="24" fillId="26" borderId="29" xfId="0" applyNumberFormat="1" applyFont="1" applyFill="1" applyBorder="1" applyAlignment="1">
      <alignment horizontal="center" vertical="center" wrapText="1"/>
    </xf>
    <xf numFmtId="166" fontId="24" fillId="0" borderId="36" xfId="0" applyNumberFormat="1" applyFont="1" applyBorder="1" applyAlignment="1">
      <alignment horizontal="center" vertical="center" wrapText="1"/>
    </xf>
    <xf numFmtId="166" fontId="24" fillId="0" borderId="77" xfId="0" applyNumberFormat="1" applyFont="1" applyFill="1" applyBorder="1" applyAlignment="1">
      <alignment horizontal="center" vertical="center" wrapText="1"/>
    </xf>
    <xf numFmtId="166" fontId="24" fillId="0" borderId="39" xfId="0" applyNumberFormat="1" applyFont="1" applyFill="1" applyBorder="1" applyAlignment="1">
      <alignment horizontal="center" vertical="center" wrapText="1"/>
    </xf>
    <xf numFmtId="166" fontId="24" fillId="0" borderId="32" xfId="0" applyNumberFormat="1" applyFont="1" applyFill="1" applyBorder="1" applyAlignment="1">
      <alignment horizontal="center" vertical="center" wrapText="1"/>
    </xf>
    <xf numFmtId="166" fontId="24" fillId="0" borderId="33" xfId="0" applyNumberFormat="1" applyFont="1" applyFill="1" applyBorder="1" applyAlignment="1">
      <alignment horizontal="center" vertical="center" wrapText="1"/>
    </xf>
    <xf numFmtId="166" fontId="24" fillId="31" borderId="13" xfId="0" applyNumberFormat="1" applyFont="1" applyFill="1" applyBorder="1" applyAlignment="1">
      <alignment horizontal="center" vertical="center" wrapText="1"/>
    </xf>
    <xf numFmtId="166" fontId="24" fillId="31" borderId="52" xfId="0" applyNumberFormat="1" applyFont="1" applyFill="1" applyBorder="1" applyAlignment="1">
      <alignment horizontal="center" vertical="center" wrapText="1"/>
    </xf>
    <xf numFmtId="166" fontId="24" fillId="31" borderId="53" xfId="0" applyNumberFormat="1" applyFont="1" applyFill="1" applyBorder="1" applyAlignment="1">
      <alignment horizontal="center" vertical="center" wrapText="1"/>
    </xf>
    <xf numFmtId="166" fontId="24" fillId="32" borderId="55" xfId="0" applyNumberFormat="1" applyFont="1" applyFill="1" applyBorder="1" applyAlignment="1">
      <alignment horizontal="center" vertical="center" wrapText="1"/>
    </xf>
    <xf numFmtId="166" fontId="24" fillId="32" borderId="13" xfId="0" applyNumberFormat="1" applyFont="1" applyFill="1" applyBorder="1" applyAlignment="1">
      <alignment horizontal="center" vertical="center" wrapText="1"/>
    </xf>
    <xf numFmtId="166" fontId="24" fillId="32" borderId="52" xfId="0" applyNumberFormat="1" applyFont="1" applyFill="1" applyBorder="1" applyAlignment="1">
      <alignment horizontal="center" vertical="center" wrapText="1"/>
    </xf>
    <xf numFmtId="166" fontId="24" fillId="32" borderId="53" xfId="0" applyNumberFormat="1" applyFont="1" applyFill="1" applyBorder="1" applyAlignment="1">
      <alignment horizontal="center" vertical="center" wrapText="1"/>
    </xf>
    <xf numFmtId="166" fontId="24" fillId="24" borderId="52" xfId="0" applyNumberFormat="1" applyFont="1" applyFill="1" applyBorder="1" applyAlignment="1">
      <alignment horizontal="center" vertical="center" wrapText="1"/>
    </xf>
    <xf numFmtId="166" fontId="24" fillId="24" borderId="53" xfId="0" applyNumberFormat="1" applyFont="1" applyFill="1" applyBorder="1" applyAlignment="1">
      <alignment horizontal="center" vertical="center" wrapText="1"/>
    </xf>
    <xf numFmtId="166" fontId="24" fillId="0" borderId="27" xfId="0" applyNumberFormat="1" applyFont="1" applyFill="1" applyBorder="1" applyAlignment="1">
      <alignment horizontal="center" vertical="center" wrapText="1"/>
    </xf>
    <xf numFmtId="166" fontId="24" fillId="0" borderId="10" xfId="0" applyNumberFormat="1" applyFont="1" applyFill="1" applyBorder="1" applyAlignment="1">
      <alignment horizontal="center" vertical="center" wrapText="1"/>
    </xf>
    <xf numFmtId="166" fontId="24" fillId="0" borderId="35" xfId="0" applyNumberFormat="1" applyFont="1" applyFill="1" applyBorder="1" applyAlignment="1">
      <alignment horizontal="center" vertical="center" wrapText="1"/>
    </xf>
    <xf numFmtId="166" fontId="24" fillId="0" borderId="29" xfId="0" applyNumberFormat="1" applyFont="1" applyFill="1" applyBorder="1" applyAlignment="1">
      <alignment horizontal="center" vertical="center" wrapText="1"/>
    </xf>
    <xf numFmtId="166" fontId="24" fillId="0" borderId="17" xfId="0" applyNumberFormat="1" applyFont="1" applyFill="1" applyBorder="1" applyAlignment="1">
      <alignment horizontal="center" vertical="center" wrapText="1"/>
    </xf>
    <xf numFmtId="166" fontId="24" fillId="31" borderId="43" xfId="0" applyNumberFormat="1" applyFont="1" applyFill="1" applyBorder="1" applyAlignment="1">
      <alignment horizontal="center" vertical="center" wrapText="1"/>
    </xf>
    <xf numFmtId="166" fontId="24" fillId="31" borderId="44" xfId="0" applyNumberFormat="1" applyFont="1" applyFill="1" applyBorder="1" applyAlignment="1">
      <alignment horizontal="center" vertical="center" wrapText="1"/>
    </xf>
    <xf numFmtId="166" fontId="24" fillId="31" borderId="60" xfId="0" applyNumberFormat="1" applyFont="1" applyFill="1" applyBorder="1" applyAlignment="1">
      <alignment horizontal="center" vertical="center" wrapText="1"/>
    </xf>
    <xf numFmtId="166" fontId="24" fillId="31" borderId="45" xfId="0" applyNumberFormat="1" applyFont="1" applyFill="1" applyBorder="1" applyAlignment="1">
      <alignment horizontal="center" vertical="center" wrapText="1"/>
    </xf>
    <xf numFmtId="166" fontId="24" fillId="32" borderId="57" xfId="0" applyNumberFormat="1" applyFont="1" applyFill="1" applyBorder="1" applyAlignment="1">
      <alignment horizontal="center" vertical="center" wrapText="1"/>
    </xf>
    <xf numFmtId="166" fontId="24" fillId="32" borderId="44" xfId="0" applyNumberFormat="1" applyFont="1" applyFill="1" applyBorder="1" applyAlignment="1">
      <alignment horizontal="center" vertical="center" wrapText="1"/>
    </xf>
    <xf numFmtId="166" fontId="24" fillId="32" borderId="60" xfId="0" applyNumberFormat="1" applyFont="1" applyFill="1" applyBorder="1" applyAlignment="1">
      <alignment horizontal="center" vertical="center" wrapText="1"/>
    </xf>
    <xf numFmtId="166" fontId="24" fillId="32" borderId="43" xfId="0" applyNumberFormat="1" applyFont="1" applyFill="1" applyBorder="1" applyAlignment="1">
      <alignment horizontal="center" vertical="center" wrapText="1"/>
    </xf>
    <xf numFmtId="166" fontId="24" fillId="32" borderId="45" xfId="0" applyNumberFormat="1" applyFont="1" applyFill="1" applyBorder="1" applyAlignment="1">
      <alignment horizontal="center" vertical="center" wrapText="1"/>
    </xf>
    <xf numFmtId="166" fontId="24" fillId="24" borderId="77" xfId="0" applyNumberFormat="1" applyFont="1" applyFill="1" applyBorder="1" applyAlignment="1">
      <alignment horizontal="center" vertical="center" wrapText="1"/>
    </xf>
    <xf numFmtId="166" fontId="24" fillId="24" borderId="58" xfId="0" applyNumberFormat="1" applyFont="1" applyFill="1" applyBorder="1" applyAlignment="1">
      <alignment horizontal="center" vertical="center" wrapText="1"/>
    </xf>
    <xf numFmtId="166" fontId="24" fillId="24" borderId="45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26" borderId="19" xfId="0" applyNumberFormat="1" applyFont="1" applyFill="1" applyBorder="1" applyAlignment="1">
      <alignment horizontal="center" vertical="center" wrapText="1"/>
    </xf>
    <xf numFmtId="166" fontId="24" fillId="0" borderId="54" xfId="0" applyNumberFormat="1" applyFont="1" applyBorder="1" applyAlignment="1">
      <alignment horizontal="center" vertical="center" wrapText="1"/>
    </xf>
    <xf numFmtId="166" fontId="24" fillId="24" borderId="55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24" borderId="56" xfId="0" applyNumberFormat="1" applyFont="1" applyFill="1" applyBorder="1" applyAlignment="1">
      <alignment horizontal="center" vertical="center" wrapText="1"/>
    </xf>
    <xf numFmtId="166" fontId="24" fillId="25" borderId="43" xfId="0" applyNumberFormat="1" applyFont="1" applyFill="1" applyBorder="1" applyAlignment="1">
      <alignment horizontal="center" vertical="center" wrapText="1"/>
    </xf>
    <xf numFmtId="166" fontId="24" fillId="25" borderId="44" xfId="0" applyNumberFormat="1" applyFont="1" applyFill="1" applyBorder="1" applyAlignment="1">
      <alignment horizontal="center" vertical="center" wrapText="1"/>
    </xf>
    <xf numFmtId="166" fontId="24" fillId="25" borderId="45" xfId="0" applyNumberFormat="1" applyFont="1" applyFill="1" applyBorder="1" applyAlignment="1">
      <alignment horizontal="center" vertical="center" wrapText="1"/>
    </xf>
    <xf numFmtId="166" fontId="24" fillId="26" borderId="10" xfId="0" applyNumberFormat="1" applyFont="1" applyFill="1" applyBorder="1" applyAlignment="1">
      <alignment horizontal="center" vertical="center" wrapText="1"/>
    </xf>
    <xf numFmtId="166" fontId="24" fillId="26" borderId="12" xfId="0" applyNumberFormat="1" applyFont="1" applyFill="1" applyBorder="1" applyAlignment="1">
      <alignment horizontal="center" vertical="center" wrapText="1"/>
    </xf>
    <xf numFmtId="166" fontId="24" fillId="26" borderId="27" xfId="0" applyNumberFormat="1" applyFont="1" applyFill="1" applyBorder="1" applyAlignment="1">
      <alignment horizontal="center" vertical="center" wrapText="1"/>
    </xf>
    <xf numFmtId="166" fontId="24" fillId="0" borderId="14" xfId="0" applyNumberFormat="1" applyFont="1" applyBorder="1" applyAlignment="1">
      <alignment vertical="center" wrapText="1"/>
    </xf>
    <xf numFmtId="166" fontId="24" fillId="0" borderId="29" xfId="0" applyNumberFormat="1" applyFont="1" applyBorder="1" applyAlignment="1">
      <alignment vertical="center" wrapText="1"/>
    </xf>
    <xf numFmtId="166" fontId="24" fillId="28" borderId="57" xfId="0" applyNumberFormat="1" applyFont="1" applyFill="1" applyBorder="1" applyAlignment="1">
      <alignment horizontal="center" vertical="center" wrapText="1"/>
    </xf>
    <xf numFmtId="166" fontId="24" fillId="28" borderId="42" xfId="0" applyNumberFormat="1" applyFont="1" applyFill="1" applyBorder="1" applyAlignment="1">
      <alignment horizontal="center" vertical="center" wrapText="1"/>
    </xf>
    <xf numFmtId="166" fontId="24" fillId="24" borderId="39" xfId="0" applyNumberFormat="1" applyFont="1" applyFill="1" applyBorder="1" applyAlignment="1">
      <alignment horizontal="center" vertical="center" wrapText="1"/>
    </xf>
    <xf numFmtId="166" fontId="24" fillId="25" borderId="40" xfId="0" applyNumberFormat="1" applyFont="1" applyFill="1" applyBorder="1" applyAlignment="1">
      <alignment horizontal="center" vertical="center" wrapText="1"/>
    </xf>
    <xf numFmtId="166" fontId="24" fillId="28" borderId="60" xfId="0" applyNumberFormat="1" applyFont="1" applyFill="1" applyBorder="1" applyAlignment="1">
      <alignment horizontal="center" vertical="center" wrapText="1"/>
    </xf>
    <xf numFmtId="166" fontId="24" fillId="24" borderId="57" xfId="0" applyNumberFormat="1" applyFont="1" applyFill="1" applyBorder="1" applyAlignment="1">
      <alignment horizontal="center" vertical="center" wrapText="1"/>
    </xf>
    <xf numFmtId="166" fontId="24" fillId="24" borderId="40" xfId="0" applyNumberFormat="1" applyFont="1" applyFill="1" applyBorder="1" applyAlignment="1">
      <alignment horizontal="left" vertical="center" wrapText="1"/>
    </xf>
    <xf numFmtId="166" fontId="24" fillId="24" borderId="41" xfId="0" applyNumberFormat="1" applyFont="1" applyFill="1" applyBorder="1" applyAlignment="1">
      <alignment horizontal="left" vertical="center" wrapText="1"/>
    </xf>
    <xf numFmtId="166" fontId="24" fillId="24" borderId="42" xfId="0" applyNumberFormat="1" applyFont="1" applyFill="1" applyBorder="1" applyAlignment="1">
      <alignment horizontal="left" vertical="center" wrapText="1"/>
    </xf>
    <xf numFmtId="166" fontId="23" fillId="27" borderId="43" xfId="0" applyNumberFormat="1" applyFont="1" applyFill="1" applyBorder="1" applyAlignment="1">
      <alignment horizontal="center" vertical="center" wrapText="1"/>
    </xf>
    <xf numFmtId="166" fontId="23" fillId="27" borderId="44" xfId="0" applyNumberFormat="1" applyFont="1" applyFill="1" applyBorder="1" applyAlignment="1">
      <alignment horizontal="center" vertical="center" wrapText="1"/>
    </xf>
    <xf numFmtId="166" fontId="23" fillId="27" borderId="45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51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166" fontId="23" fillId="0" borderId="43" xfId="0" applyNumberFormat="1" applyFont="1" applyBorder="1" applyAlignment="1">
      <alignment horizontal="center" vertical="center" wrapText="1"/>
    </xf>
    <xf numFmtId="166" fontId="23" fillId="0" borderId="44" xfId="0" applyNumberFormat="1" applyFont="1" applyBorder="1" applyAlignment="1">
      <alignment horizontal="center" vertical="center" wrapText="1"/>
    </xf>
    <xf numFmtId="166" fontId="23" fillId="0" borderId="45" xfId="0" applyNumberFormat="1" applyFont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/>
    </xf>
    <xf numFmtId="166" fontId="24" fillId="0" borderId="0" xfId="0" applyNumberFormat="1" applyFont="1" applyFill="1" applyBorder="1" applyAlignment="1">
      <alignment horizontal="center"/>
    </xf>
    <xf numFmtId="166" fontId="24" fillId="0" borderId="0" xfId="0" applyNumberFormat="1" applyFont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 wrapText="1"/>
    </xf>
    <xf numFmtId="166" fontId="24" fillId="31" borderId="57" xfId="0" applyNumberFormat="1" applyFont="1" applyFill="1" applyBorder="1" applyAlignment="1">
      <alignment horizontal="center" vertical="center" wrapText="1"/>
    </xf>
    <xf numFmtId="166" fontId="24" fillId="24" borderId="60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18" xfId="0" applyNumberFormat="1" applyFont="1" applyBorder="1" applyAlignment="1">
      <alignment horizontal="center" vertical="center" wrapText="1"/>
    </xf>
    <xf numFmtId="166" fontId="24" fillId="0" borderId="50" xfId="0" applyNumberFormat="1" applyFont="1" applyFill="1" applyBorder="1" applyAlignment="1">
      <alignment horizontal="center" vertical="center" wrapText="1"/>
    </xf>
    <xf numFmtId="166" fontId="24" fillId="0" borderId="54" xfId="0" applyNumberFormat="1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0" fontId="21" fillId="31" borderId="67" xfId="0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vertical="center" wrapText="1"/>
    </xf>
    <xf numFmtId="166" fontId="24" fillId="0" borderId="63" xfId="0" applyNumberFormat="1" applyFont="1" applyBorder="1" applyAlignment="1">
      <alignment horizontal="center" vertical="center" wrapText="1"/>
    </xf>
    <xf numFmtId="166" fontId="24" fillId="31" borderId="26" xfId="0" applyNumberFormat="1" applyFont="1" applyFill="1" applyBorder="1" applyAlignment="1">
      <alignment horizontal="center" vertical="center" wrapText="1"/>
    </xf>
    <xf numFmtId="166" fontId="24" fillId="31" borderId="12" xfId="0" applyNumberFormat="1" applyFont="1" applyFill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2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26" borderId="64" xfId="0" applyNumberFormat="1" applyFont="1" applyFill="1" applyBorder="1" applyAlignment="1">
      <alignment horizontal="center" vertical="center" wrapText="1"/>
    </xf>
    <xf numFmtId="166" fontId="24" fillId="26" borderId="24" xfId="0" applyNumberFormat="1" applyFont="1" applyFill="1" applyBorder="1" applyAlignment="1">
      <alignment horizontal="center" vertical="center" wrapText="1"/>
    </xf>
    <xf numFmtId="14" fontId="21" fillId="0" borderId="32" xfId="0" applyNumberFormat="1" applyFont="1" applyFill="1" applyBorder="1" applyAlignment="1">
      <alignment horizontal="center" vertical="center" wrapText="1"/>
    </xf>
    <xf numFmtId="14" fontId="21" fillId="0" borderId="30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78" xfId="0" applyFont="1" applyFill="1" applyBorder="1" applyAlignment="1">
      <alignment horizontal="center" vertical="center" wrapText="1"/>
    </xf>
    <xf numFmtId="166" fontId="24" fillId="26" borderId="78" xfId="0" applyNumberFormat="1" applyFont="1" applyFill="1" applyBorder="1" applyAlignment="1">
      <alignment horizontal="center" vertical="center" wrapText="1"/>
    </xf>
    <xf numFmtId="166" fontId="24" fillId="26" borderId="36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25" borderId="15" xfId="0" applyFont="1" applyFill="1" applyBorder="1" applyAlignment="1">
      <alignment horizontal="center" vertical="center" wrapText="1"/>
    </xf>
    <xf numFmtId="0" fontId="21" fillId="25" borderId="63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49" fontId="21" fillId="0" borderId="12" xfId="0" applyNumberFormat="1" applyFont="1" applyFill="1" applyBorder="1" applyAlignment="1">
      <alignment horizontal="center" vertical="center" wrapText="1"/>
    </xf>
    <xf numFmtId="49" fontId="21" fillId="0" borderId="14" xfId="0" applyNumberFormat="1" applyFont="1" applyFill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166" fontId="24" fillId="0" borderId="28" xfId="0" applyNumberFormat="1" applyFont="1" applyBorder="1" applyAlignment="1">
      <alignment horizontal="center" vertical="center" wrapText="1"/>
    </xf>
    <xf numFmtId="166" fontId="24" fillId="0" borderId="12" xfId="0" applyNumberFormat="1" applyFont="1" applyBorder="1" applyAlignment="1">
      <alignment horizontal="center" vertical="center" wrapText="1"/>
    </xf>
    <xf numFmtId="166" fontId="24" fillId="0" borderId="26" xfId="0" applyNumberFormat="1" applyFont="1" applyBorder="1" applyAlignment="1">
      <alignment horizontal="center" vertical="center" wrapText="1"/>
    </xf>
    <xf numFmtId="166" fontId="24" fillId="0" borderId="14" xfId="0" applyNumberFormat="1" applyFont="1" applyBorder="1" applyAlignment="1">
      <alignment horizontal="center" vertical="center" wrapText="1"/>
    </xf>
    <xf numFmtId="166" fontId="24" fillId="0" borderId="29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25" borderId="11" xfId="0" applyFont="1" applyFill="1" applyBorder="1" applyAlignment="1">
      <alignment horizontal="center" vertical="center" wrapText="1"/>
    </xf>
    <xf numFmtId="14" fontId="21" fillId="0" borderId="12" xfId="0" applyNumberFormat="1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166" fontId="24" fillId="0" borderId="17" xfId="0" applyNumberFormat="1" applyFont="1" applyBorder="1" applyAlignment="1">
      <alignment horizontal="center" vertical="center" wrapText="1"/>
    </xf>
    <xf numFmtId="0" fontId="21" fillId="0" borderId="46" xfId="0" applyFont="1" applyFill="1" applyBorder="1" applyAlignment="1">
      <alignment horizontal="center" vertical="center" wrapText="1"/>
    </xf>
    <xf numFmtId="0" fontId="21" fillId="0" borderId="47" xfId="0" applyFont="1" applyFill="1" applyBorder="1" applyAlignment="1">
      <alignment horizontal="center" vertical="center" wrapText="1"/>
    </xf>
    <xf numFmtId="49" fontId="21" fillId="0" borderId="13" xfId="0" applyNumberFormat="1" applyFont="1" applyFill="1" applyBorder="1" applyAlignment="1">
      <alignment horizontal="center" vertical="center" wrapText="1"/>
    </xf>
    <xf numFmtId="0" fontId="21" fillId="25" borderId="16" xfId="0" applyFont="1" applyFill="1" applyBorder="1" applyAlignment="1">
      <alignment horizontal="center" vertical="center" wrapText="1"/>
    </xf>
    <xf numFmtId="1" fontId="21" fillId="0" borderId="32" xfId="0" applyNumberFormat="1" applyFont="1" applyFill="1" applyBorder="1" applyAlignment="1">
      <alignment horizontal="center" vertical="center" wrapText="1"/>
    </xf>
    <xf numFmtId="0" fontId="21" fillId="0" borderId="67" xfId="0" applyFont="1" applyFill="1" applyBorder="1" applyAlignment="1">
      <alignment horizontal="center" vertical="center" wrapText="1"/>
    </xf>
    <xf numFmtId="166" fontId="24" fillId="0" borderId="26" xfId="0" applyNumberFormat="1" applyFont="1" applyBorder="1" applyAlignment="1">
      <alignment horizontal="center" vertical="center" wrapText="1"/>
    </xf>
    <xf numFmtId="166" fontId="24" fillId="0" borderId="64" xfId="0" applyNumberFormat="1" applyFont="1" applyFill="1" applyBorder="1" applyAlignment="1">
      <alignment horizontal="center" vertical="center" wrapText="1"/>
    </xf>
    <xf numFmtId="166" fontId="24" fillId="0" borderId="24" xfId="0" applyNumberFormat="1" applyFont="1" applyFill="1" applyBorder="1" applyAlignment="1">
      <alignment horizontal="center" vertical="center" wrapText="1"/>
    </xf>
    <xf numFmtId="166" fontId="24" fillId="0" borderId="58" xfId="0" applyNumberFormat="1" applyFont="1" applyFill="1" applyBorder="1" applyAlignment="1">
      <alignment horizontal="center" vertical="center" wrapText="1"/>
    </xf>
    <xf numFmtId="166" fontId="24" fillId="0" borderId="7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66" fontId="24" fillId="0" borderId="0" xfId="0" applyNumberFormat="1" applyFont="1" applyAlignment="1">
      <alignment horizontal="left" vertical="center"/>
    </xf>
    <xf numFmtId="166" fontId="24" fillId="0" borderId="26" xfId="0" applyNumberFormat="1" applyFont="1" applyBorder="1" applyAlignment="1">
      <alignment horizontal="center" vertical="center" wrapText="1"/>
    </xf>
    <xf numFmtId="14" fontId="21" fillId="0" borderId="12" xfId="0" applyNumberFormat="1" applyFont="1" applyFill="1" applyBorder="1" applyAlignment="1">
      <alignment horizontal="center" vertical="center" wrapText="1"/>
    </xf>
    <xf numFmtId="14" fontId="21" fillId="0" borderId="1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Fill="1"/>
    <xf numFmtId="164" fontId="1" fillId="0" borderId="0" xfId="0" applyNumberFormat="1" applyFont="1" applyFill="1" applyBorder="1"/>
    <xf numFmtId="164" fontId="26" fillId="0" borderId="0" xfId="0" applyNumberFormat="1" applyFont="1" applyFill="1"/>
    <xf numFmtId="166" fontId="1" fillId="0" borderId="0" xfId="0" applyNumberFormat="1" applyFont="1" applyAlignment="1">
      <alignment horizontal="left" vertical="center" wrapText="1"/>
    </xf>
    <xf numFmtId="0" fontId="21" fillId="25" borderId="15" xfId="0" applyFont="1" applyFill="1" applyBorder="1" applyAlignment="1">
      <alignment horizontal="center" vertical="center" wrapText="1"/>
    </xf>
    <xf numFmtId="0" fontId="21" fillId="25" borderId="63" xfId="0" applyFont="1" applyFill="1" applyBorder="1" applyAlignment="1">
      <alignment horizontal="center" vertical="center" wrapText="1"/>
    </xf>
    <xf numFmtId="0" fontId="21" fillId="24" borderId="25" xfId="0" applyFont="1" applyFill="1" applyBorder="1" applyAlignment="1">
      <alignment horizontal="center" vertical="center"/>
    </xf>
    <xf numFmtId="0" fontId="21" fillId="24" borderId="64" xfId="0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49" fontId="21" fillId="0" borderId="17" xfId="0" applyNumberFormat="1" applyFont="1" applyFill="1" applyBorder="1" applyAlignment="1">
      <alignment horizontal="center" vertical="center" wrapText="1"/>
    </xf>
    <xf numFmtId="0" fontId="21" fillId="28" borderId="56" xfId="0" applyFont="1" applyFill="1" applyBorder="1" applyAlignment="1">
      <alignment horizontal="right" vertical="center" wrapText="1"/>
    </xf>
    <xf numFmtId="0" fontId="21" fillId="28" borderId="65" xfId="0" applyFont="1" applyFill="1" applyBorder="1" applyAlignment="1">
      <alignment horizontal="right" vertical="center" wrapText="1"/>
    </xf>
    <xf numFmtId="0" fontId="21" fillId="28" borderId="66" xfId="0" applyFont="1" applyFill="1" applyBorder="1" applyAlignment="1">
      <alignment horizontal="right" vertical="center" wrapText="1"/>
    </xf>
    <xf numFmtId="0" fontId="21" fillId="0" borderId="32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left" vertical="center" wrapText="1"/>
    </xf>
    <xf numFmtId="0" fontId="21" fillId="0" borderId="18" xfId="0" applyFont="1" applyFill="1" applyBorder="1" applyAlignment="1">
      <alignment horizontal="left" vertical="center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50" xfId="0" applyFont="1" applyFill="1" applyBorder="1" applyAlignment="1">
      <alignment horizontal="left" vertical="center" wrapText="1"/>
    </xf>
    <xf numFmtId="0" fontId="21" fillId="0" borderId="3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horizontal="center" vertical="center" wrapText="1"/>
    </xf>
    <xf numFmtId="0" fontId="21" fillId="24" borderId="25" xfId="0" applyFont="1" applyFill="1" applyBorder="1" applyAlignment="1">
      <alignment horizontal="center" vertical="center" wrapText="1"/>
    </xf>
    <xf numFmtId="0" fontId="21" fillId="24" borderId="64" xfId="0" applyFont="1" applyFill="1" applyBorder="1" applyAlignment="1">
      <alignment horizontal="center" vertical="center" wrapText="1"/>
    </xf>
    <xf numFmtId="0" fontId="21" fillId="24" borderId="3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58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47" xfId="0" applyFont="1" applyFill="1" applyBorder="1" applyAlignment="1">
      <alignment horizontal="center" vertical="center" wrapText="1"/>
    </xf>
    <xf numFmtId="1" fontId="21" fillId="0" borderId="25" xfId="0" applyNumberFormat="1" applyFont="1" applyFill="1" applyBorder="1" applyAlignment="1">
      <alignment horizontal="center" vertical="center" wrapText="1"/>
    </xf>
    <xf numFmtId="1" fontId="21" fillId="0" borderId="64" xfId="0" applyNumberFormat="1" applyFont="1" applyFill="1" applyBorder="1" applyAlignment="1">
      <alignment horizontal="center" vertical="center" wrapText="1"/>
    </xf>
    <xf numFmtId="0" fontId="21" fillId="0" borderId="64" xfId="0" applyFont="1" applyFill="1" applyBorder="1" applyAlignment="1">
      <alignment horizontal="left" vertical="center" wrapText="1"/>
    </xf>
    <xf numFmtId="49" fontId="21" fillId="26" borderId="37" xfId="0" applyNumberFormat="1" applyFont="1" applyFill="1" applyBorder="1" applyAlignment="1">
      <alignment horizontal="center" vertical="center" wrapText="1"/>
    </xf>
    <xf numFmtId="49" fontId="21" fillId="26" borderId="17" xfId="0" applyNumberFormat="1" applyFont="1" applyFill="1" applyBorder="1" applyAlignment="1">
      <alignment horizontal="center" vertical="center" wrapText="1"/>
    </xf>
    <xf numFmtId="0" fontId="21" fillId="0" borderId="64" xfId="0" applyFont="1" applyFill="1" applyBorder="1" applyAlignment="1">
      <alignment horizontal="center" vertical="center" wrapText="1"/>
    </xf>
    <xf numFmtId="0" fontId="21" fillId="28" borderId="52" xfId="0" applyFont="1" applyFill="1" applyBorder="1" applyAlignment="1">
      <alignment horizontal="center" vertical="center" wrapText="1"/>
    </xf>
    <xf numFmtId="0" fontId="21" fillId="28" borderId="13" xfId="0" applyFont="1" applyFill="1" applyBorder="1" applyAlignment="1">
      <alignment horizontal="center" vertical="center" wrapText="1"/>
    </xf>
    <xf numFmtId="0" fontId="21" fillId="28" borderId="53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1" fillId="24" borderId="40" xfId="0" applyFont="1" applyFill="1" applyBorder="1" applyAlignment="1">
      <alignment horizontal="left" vertical="center" wrapText="1"/>
    </xf>
    <xf numFmtId="0" fontId="21" fillId="24" borderId="41" xfId="0" applyFont="1" applyFill="1" applyBorder="1" applyAlignment="1">
      <alignment horizontal="left" vertical="center" wrapText="1"/>
    </xf>
    <xf numFmtId="0" fontId="21" fillId="24" borderId="65" xfId="0" applyFont="1" applyFill="1" applyBorder="1" applyAlignment="1">
      <alignment horizontal="left" vertical="center" wrapText="1"/>
    </xf>
    <xf numFmtId="0" fontId="21" fillId="24" borderId="42" xfId="0" applyFont="1" applyFill="1" applyBorder="1" applyAlignment="1">
      <alignment horizontal="left" vertical="center" wrapText="1"/>
    </xf>
    <xf numFmtId="2" fontId="21" fillId="0" borderId="46" xfId="0" applyNumberFormat="1" applyFont="1" applyFill="1" applyBorder="1" applyAlignment="1">
      <alignment horizontal="center" vertical="center" wrapText="1"/>
    </xf>
    <xf numFmtId="2" fontId="21" fillId="0" borderId="67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left" vertical="center" wrapText="1"/>
    </xf>
    <xf numFmtId="165" fontId="21" fillId="0" borderId="67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64" xfId="0" applyFont="1" applyFill="1" applyBorder="1" applyAlignment="1">
      <alignment vertical="center" wrapText="1"/>
    </xf>
    <xf numFmtId="0" fontId="21" fillId="32" borderId="56" xfId="0" applyFont="1" applyFill="1" applyBorder="1" applyAlignment="1">
      <alignment horizontal="right" vertical="center" wrapText="1"/>
    </xf>
    <xf numFmtId="0" fontId="21" fillId="32" borderId="65" xfId="0" applyFont="1" applyFill="1" applyBorder="1" applyAlignment="1">
      <alignment horizontal="right" vertical="center" wrapText="1"/>
    </xf>
    <xf numFmtId="0" fontId="21" fillId="31" borderId="14" xfId="0" applyFont="1" applyFill="1" applyBorder="1" applyAlignment="1">
      <alignment horizontal="left" vertical="center" wrapText="1"/>
    </xf>
    <xf numFmtId="0" fontId="21" fillId="24" borderId="40" xfId="0" applyFont="1" applyFill="1" applyBorder="1" applyAlignment="1">
      <alignment horizontal="right" vertical="center" wrapText="1"/>
    </xf>
    <xf numFmtId="0" fontId="21" fillId="24" borderId="41" xfId="0" applyFont="1" applyFill="1" applyBorder="1" applyAlignment="1">
      <alignment horizontal="right" vertical="center" wrapText="1"/>
    </xf>
    <xf numFmtId="0" fontId="21" fillId="24" borderId="42" xfId="0" applyFont="1" applyFill="1" applyBorder="1" applyAlignment="1">
      <alignment horizontal="right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left" vertical="center" wrapText="1"/>
    </xf>
    <xf numFmtId="0" fontId="21" fillId="31" borderId="25" xfId="0" applyFont="1" applyFill="1" applyBorder="1" applyAlignment="1">
      <alignment horizontal="left" vertical="center" wrapText="1"/>
    </xf>
    <xf numFmtId="0" fontId="21" fillId="31" borderId="64" xfId="0" applyFont="1" applyFill="1" applyBorder="1" applyAlignment="1">
      <alignment horizontal="left" vertical="center" wrapText="1"/>
    </xf>
    <xf numFmtId="0" fontId="21" fillId="31" borderId="25" xfId="0" applyFont="1" applyFill="1" applyBorder="1" applyAlignment="1">
      <alignment horizontal="center" vertical="center" wrapText="1"/>
    </xf>
    <xf numFmtId="0" fontId="21" fillId="31" borderId="64" xfId="0" applyFont="1" applyFill="1" applyBorder="1" applyAlignment="1">
      <alignment horizontal="center" vertical="center" wrapText="1"/>
    </xf>
    <xf numFmtId="2" fontId="21" fillId="0" borderId="17" xfId="0" applyNumberFormat="1" applyFont="1" applyBorder="1" applyAlignment="1">
      <alignment horizontal="center" vertical="center" wrapText="1"/>
    </xf>
    <xf numFmtId="0" fontId="21" fillId="32" borderId="66" xfId="0" applyFont="1" applyFill="1" applyBorder="1" applyAlignment="1">
      <alignment horizontal="right" vertical="center" wrapText="1"/>
    </xf>
    <xf numFmtId="0" fontId="21" fillId="26" borderId="14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28" borderId="40" xfId="0" applyFont="1" applyFill="1" applyBorder="1" applyAlignment="1">
      <alignment horizontal="right" vertical="center" wrapText="1"/>
    </xf>
    <xf numFmtId="0" fontId="21" fillId="28" borderId="41" xfId="0" applyFont="1" applyFill="1" applyBorder="1" applyAlignment="1">
      <alignment horizontal="right" vertical="center" wrapText="1"/>
    </xf>
    <xf numFmtId="0" fontId="21" fillId="28" borderId="42" xfId="0" applyFont="1" applyFill="1" applyBorder="1" applyAlignment="1">
      <alignment horizontal="right" vertical="center" wrapText="1"/>
    </xf>
    <xf numFmtId="49" fontId="21" fillId="0" borderId="13" xfId="0" applyNumberFormat="1" applyFont="1" applyFill="1" applyBorder="1" applyAlignment="1">
      <alignment horizontal="center" vertical="center" wrapText="1"/>
    </xf>
    <xf numFmtId="49" fontId="21" fillId="0" borderId="58" xfId="0" applyNumberFormat="1" applyFont="1" applyFill="1" applyBorder="1" applyAlignment="1">
      <alignment horizontal="center" vertical="center" wrapText="1"/>
    </xf>
    <xf numFmtId="1" fontId="21" fillId="31" borderId="25" xfId="0" applyNumberFormat="1" applyFont="1" applyFill="1" applyBorder="1" applyAlignment="1">
      <alignment horizontal="center" vertical="center" wrapText="1"/>
    </xf>
    <xf numFmtId="1" fontId="21" fillId="31" borderId="67" xfId="0" applyNumberFormat="1" applyFont="1" applyFill="1" applyBorder="1" applyAlignment="1">
      <alignment horizontal="center" vertical="center" wrapText="1"/>
    </xf>
    <xf numFmtId="0" fontId="21" fillId="34" borderId="25" xfId="0" applyFont="1" applyFill="1" applyBorder="1" applyAlignment="1">
      <alignment horizontal="center" vertical="center" wrapText="1"/>
    </xf>
    <xf numFmtId="0" fontId="21" fillId="34" borderId="32" xfId="0" applyFont="1" applyFill="1" applyBorder="1" applyAlignment="1">
      <alignment horizontal="center" vertical="center" wrapText="1"/>
    </xf>
    <xf numFmtId="0" fontId="21" fillId="26" borderId="13" xfId="0" applyFont="1" applyFill="1" applyBorder="1" applyAlignment="1">
      <alignment horizontal="center" vertical="center" wrapText="1"/>
    </xf>
    <xf numFmtId="0" fontId="21" fillId="26" borderId="64" xfId="0" applyFont="1" applyFill="1" applyBorder="1" applyAlignment="1">
      <alignment horizontal="center" vertical="center" wrapText="1"/>
    </xf>
    <xf numFmtId="14" fontId="21" fillId="0" borderId="17" xfId="0" quotePrefix="1" applyNumberFormat="1" applyFont="1" applyFill="1" applyBorder="1" applyAlignment="1">
      <alignment horizontal="center" vertical="center" wrapText="1"/>
    </xf>
    <xf numFmtId="14" fontId="21" fillId="0" borderId="47" xfId="0" quotePrefix="1" applyNumberFormat="1" applyFont="1" applyFill="1" applyBorder="1" applyAlignment="1">
      <alignment horizontal="center" vertical="center" wrapText="1"/>
    </xf>
    <xf numFmtId="2" fontId="21" fillId="0" borderId="47" xfId="0" applyNumberFormat="1" applyFont="1" applyBorder="1" applyAlignment="1">
      <alignment horizontal="center" vertical="center" wrapText="1"/>
    </xf>
    <xf numFmtId="2" fontId="21" fillId="0" borderId="67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31" borderId="14" xfId="0" applyFont="1" applyFill="1" applyBorder="1" applyAlignment="1">
      <alignment horizontal="center" vertical="center" wrapText="1"/>
    </xf>
    <xf numFmtId="2" fontId="21" fillId="0" borderId="47" xfId="0" applyNumberFormat="1" applyFont="1" applyFill="1" applyBorder="1" applyAlignment="1">
      <alignment horizontal="center" vertical="center" wrapText="1"/>
    </xf>
    <xf numFmtId="49" fontId="21" fillId="0" borderId="46" xfId="0" applyNumberFormat="1" applyFont="1" applyBorder="1" applyAlignment="1">
      <alignment horizontal="center" vertical="center" wrapText="1"/>
    </xf>
    <xf numFmtId="49" fontId="21" fillId="0" borderId="67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1" fontId="21" fillId="26" borderId="17" xfId="0" quotePrefix="1" applyNumberFormat="1" applyFont="1" applyFill="1" applyBorder="1" applyAlignment="1">
      <alignment horizontal="center" vertical="center" wrapText="1"/>
    </xf>
    <xf numFmtId="2" fontId="21" fillId="26" borderId="17" xfId="0" applyNumberFormat="1" applyFont="1" applyFill="1" applyBorder="1" applyAlignment="1">
      <alignment horizontal="center" vertical="center" wrapText="1"/>
    </xf>
    <xf numFmtId="1" fontId="21" fillId="26" borderId="47" xfId="0" applyNumberFormat="1" applyFont="1" applyFill="1" applyBorder="1" applyAlignment="1">
      <alignment horizontal="center" vertical="center" wrapText="1"/>
    </xf>
    <xf numFmtId="1" fontId="21" fillId="26" borderId="67" xfId="0" applyNumberFormat="1" applyFont="1" applyFill="1" applyBorder="1" applyAlignment="1">
      <alignment horizontal="center" vertical="center" wrapText="1"/>
    </xf>
    <xf numFmtId="1" fontId="21" fillId="26" borderId="17" xfId="0" applyNumberFormat="1" applyFont="1" applyFill="1" applyBorder="1" applyAlignment="1">
      <alignment horizontal="center" vertical="center" wrapText="1"/>
    </xf>
    <xf numFmtId="0" fontId="21" fillId="34" borderId="64" xfId="0" applyFont="1" applyFill="1" applyBorder="1" applyAlignment="1">
      <alignment horizontal="center" vertical="center" wrapText="1"/>
    </xf>
    <xf numFmtId="0" fontId="21" fillId="0" borderId="67" xfId="0" applyNumberFormat="1" applyFont="1" applyFill="1" applyBorder="1" applyAlignment="1">
      <alignment horizontal="center" vertical="center" wrapText="1"/>
    </xf>
    <xf numFmtId="0" fontId="21" fillId="0" borderId="67" xfId="0" applyFont="1" applyFill="1" applyBorder="1" applyAlignment="1">
      <alignment horizontal="center" vertical="center" wrapText="1"/>
    </xf>
    <xf numFmtId="0" fontId="21" fillId="24" borderId="43" xfId="0" applyFont="1" applyFill="1" applyBorder="1" applyAlignment="1">
      <alignment horizontal="left" vertical="center" wrapText="1"/>
    </xf>
    <xf numFmtId="0" fontId="21" fillId="24" borderId="44" xfId="0" applyFont="1" applyFill="1" applyBorder="1" applyAlignment="1">
      <alignment horizontal="left" vertical="center" wrapText="1"/>
    </xf>
    <xf numFmtId="0" fontId="21" fillId="24" borderId="13" xfId="0" applyFont="1" applyFill="1" applyBorder="1" applyAlignment="1">
      <alignment horizontal="left" vertical="center" wrapText="1"/>
    </xf>
    <xf numFmtId="0" fontId="21" fillId="24" borderId="45" xfId="0" applyFont="1" applyFill="1" applyBorder="1" applyAlignment="1">
      <alignment horizontal="left" vertical="center" wrapText="1"/>
    </xf>
    <xf numFmtId="0" fontId="21" fillId="24" borderId="47" xfId="0" applyFont="1" applyFill="1" applyBorder="1" applyAlignment="1">
      <alignment horizontal="center" vertical="center" wrapText="1"/>
    </xf>
    <xf numFmtId="0" fontId="21" fillId="24" borderId="67" xfId="0" applyFont="1" applyFill="1" applyBorder="1" applyAlignment="1">
      <alignment horizontal="center" vertical="center" wrapText="1"/>
    </xf>
    <xf numFmtId="49" fontId="21" fillId="0" borderId="25" xfId="0" applyNumberFormat="1" applyFont="1" applyFill="1" applyBorder="1" applyAlignment="1">
      <alignment horizontal="center" vertical="center" wrapText="1"/>
    </xf>
    <xf numFmtId="49" fontId="21" fillId="0" borderId="67" xfId="0" applyNumberFormat="1" applyFont="1" applyFill="1" applyBorder="1" applyAlignment="1">
      <alignment horizontal="center" vertical="center" wrapText="1"/>
    </xf>
    <xf numFmtId="0" fontId="21" fillId="24" borderId="56" xfId="0" applyFont="1" applyFill="1" applyBorder="1" applyAlignment="1">
      <alignment horizontal="right" vertical="center" wrapText="1"/>
    </xf>
    <xf numFmtId="0" fontId="21" fillId="24" borderId="65" xfId="0" applyFont="1" applyFill="1" applyBorder="1" applyAlignment="1">
      <alignment horizontal="right" vertical="center" wrapText="1"/>
    </xf>
    <xf numFmtId="14" fontId="21" fillId="0" borderId="12" xfId="0" applyNumberFormat="1" applyFont="1" applyFill="1" applyBorder="1" applyAlignment="1">
      <alignment horizontal="center" vertical="center" wrapText="1"/>
    </xf>
    <xf numFmtId="14" fontId="21" fillId="0" borderId="14" xfId="0" applyNumberFormat="1" applyFont="1" applyFill="1" applyBorder="1" applyAlignment="1">
      <alignment horizontal="center" vertical="center" wrapText="1"/>
    </xf>
    <xf numFmtId="1" fontId="21" fillId="0" borderId="32" xfId="0" applyNumberFormat="1" applyFont="1" applyFill="1" applyBorder="1" applyAlignment="1">
      <alignment horizontal="center" vertical="center" wrapText="1"/>
    </xf>
    <xf numFmtId="0" fontId="21" fillId="25" borderId="40" xfId="0" applyFont="1" applyFill="1" applyBorder="1" applyAlignment="1">
      <alignment horizontal="left" vertical="center" wrapText="1"/>
    </xf>
    <xf numFmtId="0" fontId="21" fillId="25" borderId="41" xfId="0" applyFont="1" applyFill="1" applyBorder="1" applyAlignment="1">
      <alignment horizontal="left" vertical="center" wrapText="1"/>
    </xf>
    <xf numFmtId="0" fontId="21" fillId="25" borderId="42" xfId="0" applyFont="1" applyFill="1" applyBorder="1" applyAlignment="1">
      <alignment horizontal="left" vertical="center" wrapText="1"/>
    </xf>
    <xf numFmtId="0" fontId="21" fillId="24" borderId="23" xfId="0" applyFont="1" applyFill="1" applyBorder="1" applyAlignment="1">
      <alignment horizontal="left" vertical="center" wrapText="1"/>
    </xf>
    <xf numFmtId="0" fontId="21" fillId="24" borderId="0" xfId="0" applyFont="1" applyFill="1" applyBorder="1" applyAlignment="1">
      <alignment horizontal="left" vertical="center" wrapText="1"/>
    </xf>
    <xf numFmtId="0" fontId="21" fillId="24" borderId="69" xfId="0" applyFont="1" applyFill="1" applyBorder="1" applyAlignment="1">
      <alignment horizontal="left" vertical="center" wrapText="1"/>
    </xf>
    <xf numFmtId="0" fontId="21" fillId="24" borderId="54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28" borderId="68" xfId="0" applyFont="1" applyFill="1" applyBorder="1" applyAlignment="1">
      <alignment horizontal="right" vertical="center" wrapText="1"/>
    </xf>
    <xf numFmtId="0" fontId="21" fillId="28" borderId="69" xfId="0" applyFont="1" applyFill="1" applyBorder="1" applyAlignment="1">
      <alignment horizontal="right" vertical="center" wrapText="1"/>
    </xf>
    <xf numFmtId="0" fontId="21" fillId="0" borderId="46" xfId="0" applyFont="1" applyFill="1" applyBorder="1" applyAlignment="1">
      <alignment horizontal="center" vertical="center" wrapText="1"/>
    </xf>
    <xf numFmtId="1" fontId="21" fillId="0" borderId="17" xfId="0" applyNumberFormat="1" applyFont="1" applyFill="1" applyBorder="1" applyAlignment="1">
      <alignment horizontal="center" vertical="center" wrapText="1"/>
    </xf>
    <xf numFmtId="49" fontId="21" fillId="26" borderId="47" xfId="0" applyNumberFormat="1" applyFont="1" applyFill="1" applyBorder="1" applyAlignment="1">
      <alignment horizontal="center" vertical="center" wrapText="1"/>
    </xf>
    <xf numFmtId="49" fontId="21" fillId="26" borderId="67" xfId="0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5" borderId="56" xfId="0" applyFont="1" applyFill="1" applyBorder="1" applyAlignment="1">
      <alignment horizontal="right" vertical="center" wrapText="1"/>
    </xf>
    <xf numFmtId="0" fontId="21" fillId="25" borderId="65" xfId="0" applyFont="1" applyFill="1" applyBorder="1" applyAlignment="1">
      <alignment horizontal="right" vertical="center" wrapText="1"/>
    </xf>
    <xf numFmtId="0" fontId="21" fillId="24" borderId="66" xfId="0" applyFont="1" applyFill="1" applyBorder="1" applyAlignment="1">
      <alignment horizontal="right" vertical="center" wrapText="1"/>
    </xf>
    <xf numFmtId="1" fontId="21" fillId="0" borderId="17" xfId="0" quotePrefix="1" applyNumberFormat="1" applyFont="1" applyFill="1" applyBorder="1" applyAlignment="1">
      <alignment horizontal="center" vertical="center" wrapText="1"/>
    </xf>
    <xf numFmtId="49" fontId="21" fillId="0" borderId="47" xfId="0" applyNumberFormat="1" applyFont="1" applyFill="1" applyBorder="1" applyAlignment="1">
      <alignment horizontal="center" vertical="center" wrapText="1"/>
    </xf>
    <xf numFmtId="49" fontId="21" fillId="26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left"/>
    </xf>
    <xf numFmtId="0" fontId="21" fillId="30" borderId="40" xfId="0" applyFont="1" applyFill="1" applyBorder="1" applyAlignment="1">
      <alignment horizontal="left" vertical="center" wrapText="1"/>
    </xf>
    <xf numFmtId="0" fontId="1" fillId="0" borderId="41" xfId="0" applyFont="1" applyBorder="1"/>
    <xf numFmtId="0" fontId="1" fillId="0" borderId="69" xfId="0" applyFont="1" applyBorder="1"/>
    <xf numFmtId="0" fontId="1" fillId="0" borderId="42" xfId="0" applyFont="1" applyBorder="1"/>
    <xf numFmtId="0" fontId="21" fillId="0" borderId="62" xfId="0" applyFont="1" applyBorder="1" applyAlignment="1">
      <alignment horizontal="center" vertical="center" textRotation="90" wrapText="1"/>
    </xf>
    <xf numFmtId="0" fontId="21" fillId="0" borderId="70" xfId="0" applyFont="1" applyBorder="1" applyAlignment="1">
      <alignment horizontal="center" vertical="center" textRotation="90" wrapText="1"/>
    </xf>
    <xf numFmtId="0" fontId="21" fillId="0" borderId="71" xfId="0" applyFont="1" applyBorder="1" applyAlignment="1">
      <alignment horizontal="center" vertical="center" textRotation="90" wrapText="1"/>
    </xf>
    <xf numFmtId="0" fontId="21" fillId="0" borderId="21" xfId="0" applyFont="1" applyBorder="1" applyAlignment="1">
      <alignment horizontal="center" vertical="center" textRotation="90" wrapText="1"/>
    </xf>
    <xf numFmtId="0" fontId="21" fillId="0" borderId="72" xfId="0" applyFont="1" applyFill="1" applyBorder="1" applyAlignment="1">
      <alignment horizontal="left" vertical="center" wrapText="1"/>
    </xf>
    <xf numFmtId="0" fontId="21" fillId="0" borderId="73" xfId="0" applyFont="1" applyFill="1" applyBorder="1" applyAlignment="1">
      <alignment horizontal="left" vertical="center" wrapText="1"/>
    </xf>
    <xf numFmtId="166" fontId="24" fillId="0" borderId="28" xfId="0" applyNumberFormat="1" applyFont="1" applyBorder="1" applyAlignment="1">
      <alignment horizontal="center" vertical="center" wrapText="1"/>
    </xf>
    <xf numFmtId="166" fontId="24" fillId="0" borderId="12" xfId="0" applyNumberFormat="1" applyFont="1" applyBorder="1" applyAlignment="1">
      <alignment horizontal="center" vertical="center" wrapText="1"/>
    </xf>
    <xf numFmtId="166" fontId="24" fillId="0" borderId="27" xfId="0" applyNumberFormat="1" applyFont="1" applyBorder="1" applyAlignment="1">
      <alignment horizontal="center" vertical="center" wrapText="1"/>
    </xf>
    <xf numFmtId="0" fontId="21" fillId="0" borderId="71" xfId="0" applyFont="1" applyBorder="1" applyAlignment="1">
      <alignment vertical="center" textRotation="90" wrapText="1"/>
    </xf>
    <xf numFmtId="0" fontId="21" fillId="0" borderId="21" xfId="0" applyFont="1" applyBorder="1" applyAlignment="1">
      <alignment vertical="center" textRotation="90" wrapText="1"/>
    </xf>
    <xf numFmtId="166" fontId="24" fillId="0" borderId="14" xfId="0" applyNumberFormat="1" applyFont="1" applyBorder="1" applyAlignment="1">
      <alignment horizontal="center" vertical="center" wrapText="1"/>
    </xf>
    <xf numFmtId="166" fontId="24" fillId="0" borderId="17" xfId="0" applyNumberFormat="1" applyFont="1" applyBorder="1" applyAlignment="1">
      <alignment horizontal="center" vertical="center" wrapText="1"/>
    </xf>
    <xf numFmtId="0" fontId="21" fillId="0" borderId="72" xfId="0" applyFont="1" applyBorder="1" applyAlignment="1">
      <alignment horizontal="center" vertical="center" textRotation="90" wrapText="1"/>
    </xf>
    <xf numFmtId="0" fontId="21" fillId="0" borderId="73" xfId="0" applyFont="1" applyBorder="1" applyAlignment="1">
      <alignment horizontal="center" vertical="center" textRotation="90" wrapText="1"/>
    </xf>
    <xf numFmtId="0" fontId="21" fillId="0" borderId="74" xfId="0" applyFont="1" applyBorder="1" applyAlignment="1">
      <alignment horizontal="center" vertical="center" textRotation="90" wrapText="1"/>
    </xf>
    <xf numFmtId="166" fontId="24" fillId="0" borderId="49" xfId="0" applyNumberFormat="1" applyFont="1" applyBorder="1" applyAlignment="1">
      <alignment horizontal="center" vertical="center" textRotation="90"/>
    </xf>
    <xf numFmtId="166" fontId="24" fillId="0" borderId="75" xfId="0" applyNumberFormat="1" applyFont="1" applyBorder="1" applyAlignment="1">
      <alignment horizontal="center" vertical="center" textRotation="90"/>
    </xf>
    <xf numFmtId="0" fontId="21" fillId="0" borderId="62" xfId="0" applyFont="1" applyFill="1" applyBorder="1" applyAlignment="1">
      <alignment horizontal="center" vertical="center" textRotation="90" wrapText="1"/>
    </xf>
    <xf numFmtId="0" fontId="21" fillId="0" borderId="70" xfId="0" applyFont="1" applyFill="1" applyBorder="1" applyAlignment="1">
      <alignment horizontal="center" vertical="center" textRotation="90" wrapText="1"/>
    </xf>
    <xf numFmtId="0" fontId="21" fillId="0" borderId="71" xfId="0" applyFont="1" applyFill="1" applyBorder="1" applyAlignment="1">
      <alignment horizontal="center" vertical="center" textRotation="90" wrapText="1"/>
    </xf>
    <xf numFmtId="0" fontId="21" fillId="0" borderId="21" xfId="0" applyFont="1" applyFill="1" applyBorder="1" applyAlignment="1">
      <alignment horizontal="center" vertical="center" textRotation="90" wrapText="1"/>
    </xf>
    <xf numFmtId="166" fontId="24" fillId="0" borderId="29" xfId="0" applyNumberFormat="1" applyFont="1" applyBorder="1" applyAlignment="1">
      <alignment horizontal="center" vertical="center" wrapText="1"/>
    </xf>
    <xf numFmtId="0" fontId="21" fillId="29" borderId="40" xfId="0" applyFont="1" applyFill="1" applyBorder="1" applyAlignment="1">
      <alignment horizontal="left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7" xfId="0" applyFont="1" applyBorder="1" applyAlignment="1">
      <alignment horizontal="center" vertical="center" wrapText="1"/>
    </xf>
    <xf numFmtId="0" fontId="21" fillId="0" borderId="59" xfId="0" applyFont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49" fontId="21" fillId="0" borderId="37" xfId="0" applyNumberFormat="1" applyFont="1" applyBorder="1" applyAlignment="1">
      <alignment horizontal="center" vertical="center" wrapText="1"/>
    </xf>
    <xf numFmtId="49" fontId="21" fillId="0" borderId="17" xfId="0" applyNumberFormat="1" applyFont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2" fontId="21" fillId="0" borderId="17" xfId="0" applyNumberFormat="1" applyFont="1" applyFill="1" applyBorder="1" applyAlignment="1">
      <alignment horizontal="center" vertical="center" wrapText="1"/>
    </xf>
    <xf numFmtId="0" fontId="21" fillId="24" borderId="68" xfId="0" applyFont="1" applyFill="1" applyBorder="1" applyAlignment="1">
      <alignment horizontal="left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58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34" borderId="14" xfId="0" applyFont="1" applyFill="1" applyBorder="1" applyAlignment="1">
      <alignment horizontal="center" vertical="center" wrapText="1"/>
    </xf>
    <xf numFmtId="1" fontId="21" fillId="0" borderId="46" xfId="0" applyNumberFormat="1" applyFont="1" applyFill="1" applyBorder="1" applyAlignment="1">
      <alignment horizontal="center" vertical="center" wrapText="1"/>
    </xf>
    <xf numFmtId="1" fontId="21" fillId="0" borderId="67" xfId="0" applyNumberFormat="1" applyFont="1" applyFill="1" applyBorder="1" applyAlignment="1">
      <alignment horizontal="center" vertical="center" wrapText="1"/>
    </xf>
    <xf numFmtId="49" fontId="21" fillId="0" borderId="32" xfId="0" applyNumberFormat="1" applyFont="1" applyFill="1" applyBorder="1" applyAlignment="1">
      <alignment horizontal="center" vertical="center" wrapText="1"/>
    </xf>
    <xf numFmtId="0" fontId="22" fillId="0" borderId="40" xfId="0" applyFont="1" applyFill="1" applyBorder="1" applyAlignment="1">
      <alignment horizontal="right" vertical="center" wrapText="1"/>
    </xf>
    <xf numFmtId="0" fontId="22" fillId="0" borderId="41" xfId="0" applyFont="1" applyFill="1" applyBorder="1" applyAlignment="1">
      <alignment horizontal="right" vertical="center" wrapText="1"/>
    </xf>
    <xf numFmtId="0" fontId="22" fillId="0" borderId="42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 wrapText="1"/>
    </xf>
    <xf numFmtId="166" fontId="24" fillId="0" borderId="26" xfId="0" applyNumberFormat="1" applyFont="1" applyBorder="1" applyAlignment="1">
      <alignment horizontal="center" vertical="center" wrapText="1"/>
    </xf>
    <xf numFmtId="166" fontId="24" fillId="0" borderId="69" xfId="0" applyNumberFormat="1" applyFont="1" applyBorder="1" applyAlignment="1">
      <alignment horizontal="center" wrapText="1"/>
    </xf>
    <xf numFmtId="0" fontId="21" fillId="0" borderId="69" xfId="0" applyFont="1" applyBorder="1" applyAlignment="1">
      <alignment horizontal="right"/>
    </xf>
    <xf numFmtId="166" fontId="24" fillId="0" borderId="11" xfId="0" applyNumberFormat="1" applyFont="1" applyBorder="1" applyAlignment="1">
      <alignment horizontal="center" vertical="center" textRotation="90"/>
    </xf>
    <xf numFmtId="166" fontId="24" fillId="0" borderId="15" xfId="0" applyNumberFormat="1" applyFont="1" applyBorder="1" applyAlignment="1">
      <alignment horizontal="center" vertical="center" textRotation="90"/>
    </xf>
    <xf numFmtId="166" fontId="24" fillId="0" borderId="37" xfId="0" applyNumberFormat="1" applyFont="1" applyBorder="1" applyAlignment="1">
      <alignment horizontal="center" vertical="center" wrapText="1"/>
    </xf>
    <xf numFmtId="166" fontId="24" fillId="0" borderId="29" xfId="0" applyNumberFormat="1" applyFont="1" applyBorder="1" applyAlignment="1">
      <alignment horizontal="center" vertical="center" textRotation="90" wrapText="1"/>
    </xf>
    <xf numFmtId="166" fontId="24" fillId="0" borderId="36" xfId="0" applyNumberFormat="1" applyFont="1" applyBorder="1" applyAlignment="1">
      <alignment horizontal="center" vertical="center" textRotation="90" wrapText="1"/>
    </xf>
    <xf numFmtId="166" fontId="24" fillId="0" borderId="20" xfId="0" applyNumberFormat="1" applyFont="1" applyBorder="1" applyAlignment="1">
      <alignment horizontal="center" vertical="center" textRotation="90" wrapText="1"/>
    </xf>
    <xf numFmtId="166" fontId="24" fillId="0" borderId="17" xfId="0" applyNumberFormat="1" applyFont="1" applyBorder="1" applyAlignment="1">
      <alignment horizontal="center" vertical="center" textRotation="90" wrapText="1"/>
    </xf>
    <xf numFmtId="166" fontId="24" fillId="0" borderId="47" xfId="0" applyNumberFormat="1" applyFont="1" applyBorder="1" applyAlignment="1">
      <alignment horizontal="center" vertical="center" textRotation="90" wrapText="1"/>
    </xf>
    <xf numFmtId="166" fontId="24" fillId="0" borderId="51" xfId="0" applyNumberFormat="1" applyFont="1" applyBorder="1" applyAlignment="1">
      <alignment horizontal="center" vertical="center" textRotation="90"/>
    </xf>
    <xf numFmtId="166" fontId="24" fillId="0" borderId="61" xfId="0" applyNumberFormat="1" applyFont="1" applyBorder="1" applyAlignment="1">
      <alignment horizontal="center" vertical="center" textRotation="90"/>
    </xf>
    <xf numFmtId="49" fontId="21" fillId="0" borderId="12" xfId="0" applyNumberFormat="1" applyFont="1" applyFill="1" applyBorder="1" applyAlignment="1">
      <alignment horizontal="center" vertical="center" wrapText="1"/>
    </xf>
    <xf numFmtId="49" fontId="21" fillId="0" borderId="14" xfId="0" applyNumberFormat="1" applyFont="1" applyFill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14" fontId="21" fillId="0" borderId="13" xfId="0" applyNumberFormat="1" applyFont="1" applyFill="1" applyBorder="1" applyAlignment="1">
      <alignment horizontal="center" vertical="center" wrapText="1"/>
    </xf>
    <xf numFmtId="14" fontId="21" fillId="0" borderId="58" xfId="0" applyNumberFormat="1" applyFont="1" applyFill="1" applyBorder="1" applyAlignment="1">
      <alignment horizontal="center" vertical="center" wrapText="1"/>
    </xf>
    <xf numFmtId="1" fontId="21" fillId="0" borderId="47" xfId="0" applyNumberFormat="1" applyFont="1" applyFill="1" applyBorder="1" applyAlignment="1">
      <alignment horizontal="center" vertical="center" wrapText="1"/>
    </xf>
    <xf numFmtId="0" fontId="21" fillId="33" borderId="63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left" vertical="center" wrapText="1"/>
    </xf>
    <xf numFmtId="0" fontId="21" fillId="0" borderId="76" xfId="0" applyFont="1" applyFill="1" applyBorder="1" applyAlignment="1">
      <alignment horizontal="left" vertical="center" wrapText="1"/>
    </xf>
    <xf numFmtId="14" fontId="21" fillId="0" borderId="64" xfId="0" applyNumberFormat="1" applyFont="1" applyFill="1" applyBorder="1" applyAlignment="1">
      <alignment horizontal="center" vertical="center" wrapText="1"/>
    </xf>
    <xf numFmtId="0" fontId="21" fillId="0" borderId="56" xfId="0" applyFont="1" applyBorder="1" applyAlignment="1">
      <alignment horizontal="left" vertical="center" wrapText="1"/>
    </xf>
    <xf numFmtId="0" fontId="21" fillId="0" borderId="65" xfId="0" applyFont="1" applyBorder="1" applyAlignment="1">
      <alignment horizontal="left" vertical="center" wrapText="1"/>
    </xf>
    <xf numFmtId="0" fontId="21" fillId="25" borderId="66" xfId="0" applyFont="1" applyFill="1" applyBorder="1" applyAlignment="1">
      <alignment horizontal="right" vertical="center" wrapText="1"/>
    </xf>
    <xf numFmtId="0" fontId="21" fillId="27" borderId="56" xfId="0" applyFont="1" applyFill="1" applyBorder="1" applyAlignment="1">
      <alignment horizontal="right" vertical="center" wrapText="1"/>
    </xf>
    <xf numFmtId="0" fontId="21" fillId="27" borderId="65" xfId="0" applyFont="1" applyFill="1" applyBorder="1" applyAlignment="1">
      <alignment horizontal="right" vertical="center" wrapText="1"/>
    </xf>
    <xf numFmtId="0" fontId="21" fillId="27" borderId="66" xfId="0" applyFont="1" applyFill="1" applyBorder="1" applyAlignment="1">
      <alignment horizontal="right" vertical="center" wrapText="1"/>
    </xf>
  </cellXfs>
  <cellStyles count="45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Išvestis" xfId="26"/>
    <cellStyle name="Įprastas" xfId="0" builtinId="0"/>
    <cellStyle name="Įprastas 2" xfId="43"/>
    <cellStyle name="Įspėjimo tekstas" xfId="27"/>
    <cellStyle name="Įvestis" xfId="28"/>
    <cellStyle name="Neutralus" xfId="29"/>
    <cellStyle name="Normal 2" xfId="30"/>
    <cellStyle name="Normal 2 2" xfId="44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ginis%20skyrius/Mindaugas%20Satkus/STRATEGIJA/Strateginis%20VEIKLOS%20planas/SVP%202016-2018%20m/2016-02%20SVP/1%20programa/1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lentele"/>
      <sheetName val="Lapas1"/>
    </sheetNames>
    <sheetDataSet>
      <sheetData sheetId="0">
        <row r="12">
          <cell r="M12">
            <v>1034.3</v>
          </cell>
          <cell r="N12">
            <v>1034.3</v>
          </cell>
          <cell r="O12">
            <v>762.8</v>
          </cell>
          <cell r="P12">
            <v>0</v>
          </cell>
        </row>
        <row r="13">
          <cell r="M13">
            <v>357.5</v>
          </cell>
          <cell r="N13">
            <v>357.5</v>
          </cell>
          <cell r="O13">
            <v>184.9</v>
          </cell>
          <cell r="P13"/>
        </row>
        <row r="14">
          <cell r="M14">
            <v>83.9</v>
          </cell>
          <cell r="N14">
            <v>83.9</v>
          </cell>
          <cell r="O14">
            <v>8.8000000000000007</v>
          </cell>
          <cell r="P14">
            <v>0</v>
          </cell>
        </row>
        <row r="15">
          <cell r="M15"/>
          <cell r="N15"/>
          <cell r="O15"/>
          <cell r="P15"/>
        </row>
        <row r="16">
          <cell r="M16">
            <v>1475.7</v>
          </cell>
          <cell r="N16">
            <v>1475.7</v>
          </cell>
          <cell r="O16">
            <v>956.49999999999989</v>
          </cell>
          <cell r="P16">
            <v>0</v>
          </cell>
        </row>
        <row r="17">
          <cell r="M17">
            <v>827.8</v>
          </cell>
          <cell r="N17">
            <v>827.8</v>
          </cell>
          <cell r="O17">
            <v>613</v>
          </cell>
          <cell r="P17">
            <v>0</v>
          </cell>
        </row>
        <row r="18">
          <cell r="M18">
            <v>275.8</v>
          </cell>
          <cell r="N18">
            <v>275.8</v>
          </cell>
          <cell r="O18">
            <v>144.1</v>
          </cell>
          <cell r="P18"/>
        </row>
        <row r="19">
          <cell r="M19">
            <v>66.3</v>
          </cell>
          <cell r="N19">
            <v>66.3</v>
          </cell>
          <cell r="O19">
            <v>5.8</v>
          </cell>
          <cell r="P19">
            <v>0</v>
          </cell>
        </row>
        <row r="20">
          <cell r="M20">
            <v>15</v>
          </cell>
          <cell r="N20">
            <v>15</v>
          </cell>
          <cell r="O20">
            <v>6.4</v>
          </cell>
          <cell r="P20">
            <v>0</v>
          </cell>
        </row>
        <row r="21">
          <cell r="M21"/>
          <cell r="N21"/>
          <cell r="O21"/>
          <cell r="P21">
            <v>0</v>
          </cell>
        </row>
        <row r="22">
          <cell r="M22">
            <v>1184.8999999999999</v>
          </cell>
          <cell r="N22">
            <v>1184.8999999999999</v>
          </cell>
          <cell r="O22">
            <v>769.3</v>
          </cell>
          <cell r="P22">
            <v>0</v>
          </cell>
        </row>
        <row r="23">
          <cell r="M23">
            <v>276.60000000000002</v>
          </cell>
          <cell r="N23">
            <v>276.60000000000002</v>
          </cell>
          <cell r="O23">
            <v>206.1</v>
          </cell>
          <cell r="P23">
            <v>0</v>
          </cell>
        </row>
        <row r="24">
          <cell r="M24">
            <v>233</v>
          </cell>
          <cell r="N24">
            <v>233</v>
          </cell>
          <cell r="O24">
            <v>128.6</v>
          </cell>
          <cell r="P24"/>
        </row>
        <row r="25">
          <cell r="M25">
            <v>20</v>
          </cell>
          <cell r="N25">
            <v>20</v>
          </cell>
          <cell r="O25">
            <v>1.5</v>
          </cell>
          <cell r="P25">
            <v>0</v>
          </cell>
        </row>
        <row r="26">
          <cell r="M26"/>
          <cell r="N26"/>
          <cell r="O26"/>
          <cell r="P26">
            <v>0</v>
          </cell>
        </row>
        <row r="27">
          <cell r="M27">
            <v>529.6</v>
          </cell>
          <cell r="N27">
            <v>529.6</v>
          </cell>
          <cell r="O27">
            <v>336.2</v>
          </cell>
          <cell r="P27">
            <v>0</v>
          </cell>
        </row>
        <row r="28">
          <cell r="M28">
            <v>1066.9000000000001</v>
          </cell>
          <cell r="N28">
            <v>1066.9000000000001</v>
          </cell>
          <cell r="O28">
            <v>786.2</v>
          </cell>
          <cell r="P28">
            <v>0</v>
          </cell>
        </row>
        <row r="29">
          <cell r="M29">
            <v>255.7</v>
          </cell>
          <cell r="N29">
            <v>255.7</v>
          </cell>
          <cell r="O29">
            <v>131.4</v>
          </cell>
          <cell r="P29">
            <v>0</v>
          </cell>
        </row>
        <row r="30">
          <cell r="M30">
            <v>71.5</v>
          </cell>
          <cell r="N30">
            <v>71.5</v>
          </cell>
          <cell r="O30">
            <v>7.4</v>
          </cell>
          <cell r="P30">
            <v>0</v>
          </cell>
        </row>
        <row r="31">
          <cell r="M31">
            <v>0</v>
          </cell>
          <cell r="N31"/>
          <cell r="O31"/>
          <cell r="P31">
            <v>0</v>
          </cell>
        </row>
        <row r="32">
          <cell r="M32">
            <v>1394.1000000000001</v>
          </cell>
          <cell r="N32">
            <v>1394.1000000000001</v>
          </cell>
          <cell r="O32">
            <v>925</v>
          </cell>
          <cell r="P32">
            <v>0</v>
          </cell>
        </row>
        <row r="33">
          <cell r="M33">
            <v>805.7</v>
          </cell>
          <cell r="N33">
            <v>805.7</v>
          </cell>
          <cell r="O33">
            <v>596.6</v>
          </cell>
          <cell r="P33">
            <v>0</v>
          </cell>
        </row>
        <row r="34">
          <cell r="M34">
            <v>452.3</v>
          </cell>
          <cell r="N34">
            <v>452.3</v>
          </cell>
          <cell r="O34">
            <v>215.1</v>
          </cell>
          <cell r="P34"/>
        </row>
        <row r="35">
          <cell r="M35">
            <v>49.7</v>
          </cell>
          <cell r="N35">
            <v>49.7</v>
          </cell>
          <cell r="O35">
            <v>0.1</v>
          </cell>
          <cell r="P35">
            <v>0</v>
          </cell>
        </row>
        <row r="36">
          <cell r="M36">
            <v>81.8</v>
          </cell>
          <cell r="N36">
            <v>81.8</v>
          </cell>
          <cell r="O36">
            <v>62.5</v>
          </cell>
          <cell r="P36">
            <v>0</v>
          </cell>
        </row>
        <row r="37">
          <cell r="M37"/>
          <cell r="N37"/>
          <cell r="O37"/>
          <cell r="P37">
            <v>0</v>
          </cell>
        </row>
        <row r="38">
          <cell r="M38">
            <v>1389.5</v>
          </cell>
          <cell r="N38">
            <v>1389.5</v>
          </cell>
          <cell r="O38">
            <v>874.30000000000007</v>
          </cell>
          <cell r="P38"/>
        </row>
        <row r="39">
          <cell r="M39">
            <v>526.79999999999995</v>
          </cell>
          <cell r="N39">
            <v>526.79999999999995</v>
          </cell>
          <cell r="O39">
            <v>391.9</v>
          </cell>
          <cell r="P39">
            <v>0</v>
          </cell>
        </row>
        <row r="40">
          <cell r="M40">
            <v>307.39999999999998</v>
          </cell>
          <cell r="N40">
            <v>306.2</v>
          </cell>
          <cell r="O40">
            <v>150.69999999999999</v>
          </cell>
          <cell r="P40">
            <v>1.2</v>
          </cell>
        </row>
        <row r="41">
          <cell r="M41">
            <v>33.5</v>
          </cell>
          <cell r="N41">
            <v>33.5</v>
          </cell>
          <cell r="O41">
            <v>2.4</v>
          </cell>
          <cell r="P41">
            <v>0</v>
          </cell>
        </row>
        <row r="42">
          <cell r="M42"/>
          <cell r="N42"/>
          <cell r="O42"/>
          <cell r="P42"/>
        </row>
        <row r="43">
          <cell r="M43">
            <v>867.7</v>
          </cell>
          <cell r="N43">
            <v>866.5</v>
          </cell>
          <cell r="O43">
            <v>544.99999999999989</v>
          </cell>
          <cell r="P43">
            <v>1.2</v>
          </cell>
        </row>
        <row r="44">
          <cell r="M44">
            <v>195.1</v>
          </cell>
          <cell r="N44">
            <v>195.1</v>
          </cell>
          <cell r="O44">
            <v>146.1</v>
          </cell>
          <cell r="P44">
            <v>0</v>
          </cell>
        </row>
        <row r="45">
          <cell r="M45">
            <v>106.1</v>
          </cell>
          <cell r="N45">
            <v>106.1</v>
          </cell>
          <cell r="O45">
            <v>57.5</v>
          </cell>
          <cell r="P45"/>
        </row>
        <row r="46">
          <cell r="M46">
            <v>5.2</v>
          </cell>
          <cell r="N46">
            <v>5.2</v>
          </cell>
          <cell r="O46">
            <v>0.1</v>
          </cell>
          <cell r="P46"/>
        </row>
        <row r="47">
          <cell r="M47"/>
          <cell r="N47"/>
          <cell r="O47"/>
          <cell r="P47">
            <v>0</v>
          </cell>
        </row>
        <row r="48">
          <cell r="M48">
            <v>306.39999999999998</v>
          </cell>
          <cell r="N48">
            <v>306.39999999999998</v>
          </cell>
          <cell r="O48">
            <v>203.7</v>
          </cell>
          <cell r="P48">
            <v>0</v>
          </cell>
        </row>
        <row r="49">
          <cell r="M49">
            <v>229.7</v>
          </cell>
          <cell r="N49">
            <v>229.7</v>
          </cell>
          <cell r="O49">
            <v>171.7</v>
          </cell>
          <cell r="P49">
            <v>0</v>
          </cell>
        </row>
        <row r="50">
          <cell r="M50">
            <v>100.9</v>
          </cell>
          <cell r="N50">
            <v>100.9</v>
          </cell>
          <cell r="O50">
            <v>49.4</v>
          </cell>
          <cell r="P50"/>
        </row>
        <row r="51">
          <cell r="M51">
            <v>0.2</v>
          </cell>
          <cell r="N51">
            <v>0.2</v>
          </cell>
          <cell r="O51">
            <v>0.1</v>
          </cell>
          <cell r="P51"/>
        </row>
        <row r="52">
          <cell r="M52">
            <v>0</v>
          </cell>
          <cell r="N52"/>
          <cell r="O52"/>
          <cell r="P52">
            <v>0</v>
          </cell>
        </row>
        <row r="53">
          <cell r="M53">
            <v>330.8</v>
          </cell>
          <cell r="N53">
            <v>330.8</v>
          </cell>
          <cell r="O53">
            <v>221.2</v>
          </cell>
          <cell r="P53">
            <v>0</v>
          </cell>
        </row>
        <row r="54">
          <cell r="M54">
            <v>290.60000000000002</v>
          </cell>
          <cell r="N54">
            <v>290.60000000000002</v>
          </cell>
          <cell r="O54">
            <v>216.3</v>
          </cell>
          <cell r="P54"/>
        </row>
        <row r="55">
          <cell r="M55">
            <v>181</v>
          </cell>
          <cell r="N55">
            <v>181</v>
          </cell>
          <cell r="O55">
            <v>94.2</v>
          </cell>
          <cell r="P55"/>
        </row>
        <row r="56">
          <cell r="M56">
            <v>17.3</v>
          </cell>
          <cell r="N56">
            <v>17.3</v>
          </cell>
          <cell r="O56">
            <v>0.4</v>
          </cell>
          <cell r="P56"/>
        </row>
        <row r="57">
          <cell r="M57"/>
          <cell r="N57"/>
          <cell r="O57"/>
          <cell r="P57"/>
        </row>
        <row r="58">
          <cell r="M58">
            <v>488.90000000000003</v>
          </cell>
          <cell r="N58">
            <v>488.90000000000003</v>
          </cell>
          <cell r="O58">
            <v>310.89999999999998</v>
          </cell>
          <cell r="P58">
            <v>0</v>
          </cell>
        </row>
        <row r="59">
          <cell r="M59">
            <v>106.2</v>
          </cell>
          <cell r="N59">
            <v>106.2</v>
          </cell>
          <cell r="O59">
            <v>79.8</v>
          </cell>
          <cell r="P59">
            <v>0</v>
          </cell>
        </row>
        <row r="60">
          <cell r="M60">
            <v>70.5</v>
          </cell>
          <cell r="N60">
            <v>70.5</v>
          </cell>
          <cell r="O60">
            <v>42.4</v>
          </cell>
          <cell r="P60">
            <v>0</v>
          </cell>
        </row>
        <row r="61">
          <cell r="M61">
            <v>0</v>
          </cell>
          <cell r="N61"/>
          <cell r="O61"/>
          <cell r="P61">
            <v>0</v>
          </cell>
        </row>
        <row r="62">
          <cell r="M62"/>
          <cell r="N62"/>
          <cell r="O62"/>
          <cell r="P62">
            <v>0</v>
          </cell>
        </row>
        <row r="63">
          <cell r="M63">
            <v>176.7</v>
          </cell>
          <cell r="N63">
            <v>176.7</v>
          </cell>
          <cell r="O63">
            <v>122.19999999999999</v>
          </cell>
          <cell r="P63">
            <v>0</v>
          </cell>
        </row>
        <row r="64">
          <cell r="M64">
            <v>151.6</v>
          </cell>
          <cell r="N64">
            <v>151.6</v>
          </cell>
          <cell r="O64">
            <v>113.4</v>
          </cell>
          <cell r="P64"/>
        </row>
        <row r="65">
          <cell r="M65">
            <v>127.8</v>
          </cell>
          <cell r="N65">
            <v>127.8</v>
          </cell>
          <cell r="O65">
            <v>72.8</v>
          </cell>
          <cell r="P65"/>
        </row>
        <row r="66">
          <cell r="M66">
            <v>7.8</v>
          </cell>
          <cell r="N66">
            <v>7.8</v>
          </cell>
          <cell r="O66">
            <v>0.2</v>
          </cell>
          <cell r="P66"/>
        </row>
        <row r="67">
          <cell r="M67"/>
          <cell r="N67"/>
          <cell r="O67"/>
          <cell r="P67"/>
        </row>
        <row r="68">
          <cell r="M68">
            <v>287.2</v>
          </cell>
          <cell r="N68">
            <v>287.2</v>
          </cell>
          <cell r="O68">
            <v>186.39999999999998</v>
          </cell>
          <cell r="P68">
            <v>0</v>
          </cell>
        </row>
        <row r="69">
          <cell r="M69">
            <v>257.60000000000002</v>
          </cell>
          <cell r="N69">
            <v>257.60000000000002</v>
          </cell>
          <cell r="O69">
            <v>191.5</v>
          </cell>
          <cell r="P69"/>
        </row>
        <row r="70">
          <cell r="M70">
            <v>163.30000000000001</v>
          </cell>
          <cell r="N70">
            <v>163.30000000000001</v>
          </cell>
          <cell r="O70">
            <v>94.8</v>
          </cell>
          <cell r="P70"/>
        </row>
        <row r="71">
          <cell r="M71">
            <v>14</v>
          </cell>
          <cell r="N71">
            <v>14</v>
          </cell>
          <cell r="O71"/>
          <cell r="P71"/>
        </row>
        <row r="72">
          <cell r="M72"/>
          <cell r="N72"/>
          <cell r="O72"/>
          <cell r="P72"/>
        </row>
        <row r="73">
          <cell r="M73">
            <v>434.90000000000003</v>
          </cell>
          <cell r="N73">
            <v>434.90000000000003</v>
          </cell>
          <cell r="O73">
            <v>286.3</v>
          </cell>
          <cell r="P73">
            <v>0</v>
          </cell>
        </row>
        <row r="74">
          <cell r="M74">
            <v>283.8</v>
          </cell>
          <cell r="N74">
            <v>283.8</v>
          </cell>
          <cell r="O74">
            <v>211.4</v>
          </cell>
          <cell r="P74">
            <v>0</v>
          </cell>
        </row>
        <row r="75">
          <cell r="M75">
            <v>221.8</v>
          </cell>
          <cell r="N75">
            <v>221.8</v>
          </cell>
          <cell r="O75">
            <v>114.3</v>
          </cell>
          <cell r="P75"/>
        </row>
        <row r="76">
          <cell r="M76">
            <v>26.1</v>
          </cell>
          <cell r="N76">
            <v>26.1</v>
          </cell>
          <cell r="O76">
            <v>2.8</v>
          </cell>
          <cell r="P76"/>
        </row>
        <row r="77">
          <cell r="M77"/>
          <cell r="N77"/>
          <cell r="O77"/>
          <cell r="P77"/>
        </row>
        <row r="78">
          <cell r="M78">
            <v>531.70000000000005</v>
          </cell>
          <cell r="N78">
            <v>531.70000000000005</v>
          </cell>
          <cell r="O78">
            <v>328.5</v>
          </cell>
          <cell r="P78">
            <v>0</v>
          </cell>
        </row>
        <row r="79">
          <cell r="M79">
            <v>236.5</v>
          </cell>
          <cell r="N79">
            <v>236.5</v>
          </cell>
          <cell r="O79">
            <v>177.5</v>
          </cell>
          <cell r="P79">
            <v>0</v>
          </cell>
        </row>
        <row r="80">
          <cell r="M80">
            <v>218.6</v>
          </cell>
          <cell r="N80">
            <v>218.6</v>
          </cell>
          <cell r="O80">
            <v>115.3</v>
          </cell>
          <cell r="P80">
            <v>0</v>
          </cell>
        </row>
        <row r="81">
          <cell r="M81">
            <v>7.9</v>
          </cell>
          <cell r="N81">
            <v>7.9</v>
          </cell>
          <cell r="O81">
            <v>1</v>
          </cell>
          <cell r="P81">
            <v>0</v>
          </cell>
        </row>
        <row r="82">
          <cell r="M82"/>
          <cell r="N82"/>
          <cell r="O82"/>
          <cell r="P82">
            <v>0</v>
          </cell>
        </row>
        <row r="83">
          <cell r="M83"/>
          <cell r="N83"/>
          <cell r="O83"/>
          <cell r="P83"/>
        </row>
        <row r="84">
          <cell r="M84"/>
          <cell r="N84"/>
          <cell r="O84"/>
          <cell r="P84"/>
        </row>
        <row r="85">
          <cell r="M85">
            <v>463</v>
          </cell>
          <cell r="N85">
            <v>463</v>
          </cell>
          <cell r="O85">
            <v>293.8</v>
          </cell>
          <cell r="P85">
            <v>0</v>
          </cell>
        </row>
        <row r="86">
          <cell r="M86">
            <v>161.80000000000001</v>
          </cell>
          <cell r="N86">
            <v>161.80000000000001</v>
          </cell>
          <cell r="O86">
            <v>121</v>
          </cell>
          <cell r="P86">
            <v>0</v>
          </cell>
        </row>
        <row r="87">
          <cell r="M87">
            <v>116.8</v>
          </cell>
          <cell r="N87">
            <v>116.8</v>
          </cell>
          <cell r="O87">
            <v>69.099999999999994</v>
          </cell>
          <cell r="P87">
            <v>0</v>
          </cell>
        </row>
        <row r="88">
          <cell r="M88">
            <v>9.5</v>
          </cell>
          <cell r="N88">
            <v>9.5</v>
          </cell>
          <cell r="O88">
            <v>0.5</v>
          </cell>
          <cell r="P88">
            <v>0</v>
          </cell>
        </row>
        <row r="89">
          <cell r="M89"/>
          <cell r="N89"/>
          <cell r="O89"/>
          <cell r="P89">
            <v>0</v>
          </cell>
        </row>
        <row r="90">
          <cell r="M90">
            <v>288.10000000000002</v>
          </cell>
          <cell r="N90">
            <v>288.10000000000002</v>
          </cell>
          <cell r="O90">
            <v>190.6</v>
          </cell>
          <cell r="P90">
            <v>0</v>
          </cell>
        </row>
        <row r="91">
          <cell r="M91">
            <v>263.89999999999998</v>
          </cell>
          <cell r="N91">
            <v>263.89999999999998</v>
          </cell>
          <cell r="O91">
            <v>196.5</v>
          </cell>
          <cell r="P91"/>
        </row>
        <row r="92">
          <cell r="M92">
            <v>210.9</v>
          </cell>
          <cell r="N92">
            <v>210.9</v>
          </cell>
          <cell r="O92">
            <v>106.8</v>
          </cell>
          <cell r="P92"/>
        </row>
        <row r="93">
          <cell r="M93">
            <v>24.6</v>
          </cell>
          <cell r="N93">
            <v>24.6</v>
          </cell>
          <cell r="O93">
            <v>2.4</v>
          </cell>
          <cell r="P93"/>
        </row>
        <row r="94">
          <cell r="M94"/>
          <cell r="N94"/>
          <cell r="O94"/>
          <cell r="P94"/>
        </row>
        <row r="95">
          <cell r="M95">
            <v>499.4</v>
          </cell>
          <cell r="N95">
            <v>499.4</v>
          </cell>
          <cell r="O95">
            <v>305.7</v>
          </cell>
          <cell r="P95">
            <v>0</v>
          </cell>
        </row>
        <row r="96">
          <cell r="M96">
            <v>146.1</v>
          </cell>
          <cell r="N96">
            <v>146.1</v>
          </cell>
          <cell r="O96">
            <v>109</v>
          </cell>
          <cell r="P96">
            <v>0</v>
          </cell>
        </row>
        <row r="97">
          <cell r="M97">
            <v>154.5</v>
          </cell>
          <cell r="N97">
            <v>154.5</v>
          </cell>
          <cell r="O97">
            <v>86.7</v>
          </cell>
          <cell r="P97">
            <v>0</v>
          </cell>
        </row>
        <row r="98">
          <cell r="M98">
            <v>19</v>
          </cell>
          <cell r="N98">
            <v>19</v>
          </cell>
          <cell r="O98">
            <v>1.2</v>
          </cell>
          <cell r="P98">
            <v>0</v>
          </cell>
        </row>
        <row r="99">
          <cell r="M99"/>
          <cell r="N99"/>
          <cell r="O99"/>
          <cell r="P99">
            <v>0</v>
          </cell>
        </row>
        <row r="100">
          <cell r="M100">
            <v>319.60000000000002</v>
          </cell>
          <cell r="N100">
            <v>319.60000000000002</v>
          </cell>
          <cell r="O100">
            <v>196.89999999999998</v>
          </cell>
          <cell r="P100">
            <v>0</v>
          </cell>
        </row>
        <row r="101">
          <cell r="M101">
            <v>290</v>
          </cell>
          <cell r="N101">
            <v>290</v>
          </cell>
          <cell r="O101">
            <v>215.4</v>
          </cell>
          <cell r="P101">
            <v>0</v>
          </cell>
        </row>
        <row r="102">
          <cell r="M102">
            <v>265.60000000000002</v>
          </cell>
          <cell r="N102">
            <v>265.60000000000002</v>
          </cell>
          <cell r="O102">
            <v>132.69999999999999</v>
          </cell>
          <cell r="P102">
            <v>0</v>
          </cell>
        </row>
        <row r="103">
          <cell r="M103">
            <v>24.3</v>
          </cell>
          <cell r="N103">
            <v>24.3</v>
          </cell>
          <cell r="O103">
            <v>2</v>
          </cell>
          <cell r="P103">
            <v>0</v>
          </cell>
        </row>
        <row r="104">
          <cell r="M104"/>
          <cell r="N104"/>
          <cell r="O104"/>
          <cell r="P104">
            <v>0</v>
          </cell>
        </row>
        <row r="105">
          <cell r="M105">
            <v>579.9</v>
          </cell>
          <cell r="N105">
            <v>579.9</v>
          </cell>
          <cell r="O105">
            <v>350.1</v>
          </cell>
          <cell r="P105">
            <v>0</v>
          </cell>
        </row>
        <row r="106">
          <cell r="M106">
            <v>61.3</v>
          </cell>
          <cell r="N106">
            <v>61.3</v>
          </cell>
          <cell r="O106">
            <v>45.4</v>
          </cell>
          <cell r="P106">
            <v>0</v>
          </cell>
        </row>
        <row r="107">
          <cell r="M107">
            <v>66.099999999999994</v>
          </cell>
          <cell r="N107">
            <v>66.099999999999994</v>
          </cell>
          <cell r="O107">
            <v>39</v>
          </cell>
          <cell r="P107"/>
        </row>
        <row r="108">
          <cell r="M108">
            <v>12.7</v>
          </cell>
          <cell r="N108">
            <v>12.7</v>
          </cell>
          <cell r="O108">
            <v>1.3</v>
          </cell>
          <cell r="P108">
            <v>0</v>
          </cell>
        </row>
        <row r="109">
          <cell r="M109"/>
          <cell r="N109"/>
          <cell r="O109"/>
          <cell r="P109">
            <v>0</v>
          </cell>
        </row>
        <row r="110">
          <cell r="M110">
            <v>140.1</v>
          </cell>
          <cell r="N110">
            <v>140.1</v>
          </cell>
          <cell r="O110">
            <v>85.7</v>
          </cell>
          <cell r="P110">
            <v>0</v>
          </cell>
        </row>
        <row r="111">
          <cell r="M111">
            <v>193</v>
          </cell>
          <cell r="N111">
            <v>193</v>
          </cell>
          <cell r="O111">
            <v>141.30000000000001</v>
          </cell>
          <cell r="P111">
            <v>0</v>
          </cell>
        </row>
        <row r="112">
          <cell r="M112">
            <v>246.4</v>
          </cell>
          <cell r="N112">
            <v>246.4</v>
          </cell>
          <cell r="O112">
            <v>148.19999999999999</v>
          </cell>
          <cell r="P112">
            <v>0</v>
          </cell>
        </row>
        <row r="113">
          <cell r="M113">
            <v>73.400000000000006</v>
          </cell>
          <cell r="N113">
            <v>73.400000000000006</v>
          </cell>
          <cell r="O113">
            <v>8</v>
          </cell>
          <cell r="P113">
            <v>0</v>
          </cell>
        </row>
        <row r="114">
          <cell r="M114"/>
          <cell r="N114"/>
          <cell r="O114"/>
          <cell r="P114">
            <v>0</v>
          </cell>
        </row>
        <row r="115">
          <cell r="M115">
            <v>512.79999999999995</v>
          </cell>
          <cell r="N115">
            <v>512.79999999999995</v>
          </cell>
          <cell r="O115">
            <v>297.5</v>
          </cell>
          <cell r="P115">
            <v>0</v>
          </cell>
        </row>
        <row r="116">
          <cell r="M116">
            <v>214.4</v>
          </cell>
          <cell r="N116">
            <v>214.4</v>
          </cell>
          <cell r="O116">
            <v>156.9</v>
          </cell>
          <cell r="P116">
            <v>0</v>
          </cell>
        </row>
        <row r="117">
          <cell r="M117">
            <v>316.5</v>
          </cell>
          <cell r="N117">
            <v>316.5</v>
          </cell>
          <cell r="O117">
            <v>200.6</v>
          </cell>
          <cell r="P117"/>
        </row>
        <row r="118">
          <cell r="M118">
            <v>79.8</v>
          </cell>
          <cell r="N118">
            <v>75.8</v>
          </cell>
          <cell r="O118">
            <v>8.6</v>
          </cell>
          <cell r="P118">
            <v>4</v>
          </cell>
        </row>
        <row r="119">
          <cell r="M119"/>
          <cell r="N119"/>
          <cell r="O119"/>
          <cell r="P119"/>
        </row>
        <row r="120">
          <cell r="M120">
            <v>610.69999999999993</v>
          </cell>
          <cell r="N120">
            <v>606.69999999999993</v>
          </cell>
          <cell r="O120">
            <v>366.1</v>
          </cell>
          <cell r="P120">
            <v>4</v>
          </cell>
        </row>
        <row r="121">
          <cell r="M121">
            <v>185.1</v>
          </cell>
          <cell r="N121">
            <v>185.1</v>
          </cell>
          <cell r="O121">
            <v>135.4</v>
          </cell>
          <cell r="P121">
            <v>0</v>
          </cell>
        </row>
        <row r="122">
          <cell r="M122">
            <v>252.29999999999998</v>
          </cell>
          <cell r="N122">
            <v>249.1</v>
          </cell>
          <cell r="O122">
            <v>154.69999999999999</v>
          </cell>
          <cell r="P122">
            <v>3.2</v>
          </cell>
        </row>
        <row r="123">
          <cell r="M123">
            <v>67.599999999999994</v>
          </cell>
          <cell r="N123">
            <v>67.599999999999994</v>
          </cell>
          <cell r="O123">
            <v>7.1</v>
          </cell>
          <cell r="P123">
            <v>0</v>
          </cell>
        </row>
        <row r="124">
          <cell r="M124"/>
          <cell r="N124"/>
          <cell r="O124"/>
          <cell r="P124">
            <v>0</v>
          </cell>
        </row>
        <row r="125">
          <cell r="M125">
            <v>504.99999999999994</v>
          </cell>
          <cell r="N125">
            <v>501.79999999999995</v>
          </cell>
          <cell r="O125">
            <v>297.20000000000005</v>
          </cell>
          <cell r="P125">
            <v>3.2</v>
          </cell>
        </row>
        <row r="126">
          <cell r="M126">
            <v>176.9</v>
          </cell>
          <cell r="N126">
            <v>176.9</v>
          </cell>
          <cell r="O126">
            <v>129.6</v>
          </cell>
          <cell r="P126">
            <v>0</v>
          </cell>
        </row>
        <row r="127">
          <cell r="M127">
            <v>350.4</v>
          </cell>
          <cell r="N127">
            <v>350.4</v>
          </cell>
          <cell r="O127">
            <v>223.6</v>
          </cell>
          <cell r="P127"/>
        </row>
        <row r="128">
          <cell r="M128">
            <v>72.3</v>
          </cell>
          <cell r="N128">
            <v>72.3</v>
          </cell>
          <cell r="O128">
            <v>8.8000000000000007</v>
          </cell>
          <cell r="P128">
            <v>0</v>
          </cell>
        </row>
        <row r="129">
          <cell r="M129"/>
          <cell r="N129"/>
          <cell r="O129"/>
          <cell r="P129">
            <v>0</v>
          </cell>
        </row>
        <row r="130">
          <cell r="M130">
            <v>599.59999999999991</v>
          </cell>
          <cell r="N130">
            <v>599.59999999999991</v>
          </cell>
          <cell r="O130">
            <v>362</v>
          </cell>
          <cell r="P130">
            <v>0</v>
          </cell>
        </row>
        <row r="131">
          <cell r="M131">
            <v>58.4</v>
          </cell>
          <cell r="N131">
            <v>58.4</v>
          </cell>
          <cell r="O131">
            <v>42.9</v>
          </cell>
          <cell r="P131">
            <v>0</v>
          </cell>
        </row>
        <row r="132">
          <cell r="M132">
            <v>113.6</v>
          </cell>
          <cell r="N132">
            <v>113.6</v>
          </cell>
          <cell r="O132">
            <v>67.599999999999994</v>
          </cell>
          <cell r="P132">
            <v>0</v>
          </cell>
        </row>
        <row r="133">
          <cell r="M133">
            <v>21.8</v>
          </cell>
          <cell r="N133">
            <v>21.8</v>
          </cell>
          <cell r="O133">
            <v>2.2999999999999998</v>
          </cell>
          <cell r="P133">
            <v>0</v>
          </cell>
        </row>
        <row r="134">
          <cell r="M134"/>
          <cell r="N134"/>
          <cell r="O134"/>
          <cell r="P134">
            <v>0</v>
          </cell>
        </row>
        <row r="135">
          <cell r="M135">
            <v>193.8</v>
          </cell>
          <cell r="N135">
            <v>193.8</v>
          </cell>
          <cell r="O135">
            <v>112.8</v>
          </cell>
          <cell r="P135">
            <v>0</v>
          </cell>
        </row>
        <row r="136">
          <cell r="M136">
            <v>108.4</v>
          </cell>
          <cell r="N136">
            <v>108.4</v>
          </cell>
          <cell r="O136">
            <v>79.5</v>
          </cell>
          <cell r="P136"/>
        </row>
        <row r="137">
          <cell r="M137">
            <v>155.6</v>
          </cell>
          <cell r="N137">
            <v>155.6</v>
          </cell>
          <cell r="O137">
            <v>99.6</v>
          </cell>
          <cell r="P137"/>
        </row>
        <row r="138">
          <cell r="M138">
            <v>39.9</v>
          </cell>
          <cell r="N138">
            <v>39.9</v>
          </cell>
          <cell r="O138">
            <v>4.5999999999999996</v>
          </cell>
          <cell r="P138">
            <v>0</v>
          </cell>
        </row>
        <row r="139">
          <cell r="M139"/>
          <cell r="N139"/>
          <cell r="O139"/>
          <cell r="P139">
            <v>0</v>
          </cell>
        </row>
        <row r="140">
          <cell r="M140">
            <v>303.89999999999998</v>
          </cell>
          <cell r="N140">
            <v>303.89999999999998</v>
          </cell>
          <cell r="O140">
            <v>183.7</v>
          </cell>
          <cell r="P140">
            <v>0</v>
          </cell>
        </row>
        <row r="141">
          <cell r="M141">
            <v>68.900000000000006</v>
          </cell>
          <cell r="N141">
            <v>68.900000000000006</v>
          </cell>
          <cell r="O141">
            <v>50.5</v>
          </cell>
          <cell r="P141"/>
        </row>
        <row r="142">
          <cell r="M142">
            <v>127.2</v>
          </cell>
          <cell r="N142">
            <v>127.2</v>
          </cell>
          <cell r="O142">
            <v>77.5</v>
          </cell>
          <cell r="P142"/>
        </row>
        <row r="143">
          <cell r="M143">
            <v>27.9</v>
          </cell>
          <cell r="N143">
            <v>27.9</v>
          </cell>
          <cell r="O143">
            <v>3</v>
          </cell>
          <cell r="P143"/>
        </row>
        <row r="144">
          <cell r="M144"/>
          <cell r="N144"/>
          <cell r="O144"/>
          <cell r="P144"/>
        </row>
        <row r="145">
          <cell r="M145">
            <v>224.00000000000003</v>
          </cell>
          <cell r="N145">
            <v>224.00000000000003</v>
          </cell>
          <cell r="O145">
            <v>131</v>
          </cell>
          <cell r="P145">
            <v>0</v>
          </cell>
        </row>
        <row r="146">
          <cell r="M146">
            <v>116.9</v>
          </cell>
          <cell r="N146">
            <v>116.9</v>
          </cell>
          <cell r="O146">
            <v>85.7</v>
          </cell>
          <cell r="P146"/>
        </row>
        <row r="147">
          <cell r="M147">
            <v>328.5</v>
          </cell>
          <cell r="N147">
            <v>306.89999999999998</v>
          </cell>
          <cell r="O147">
            <v>164.7</v>
          </cell>
          <cell r="P147">
            <v>21.6</v>
          </cell>
        </row>
        <row r="148">
          <cell r="M148">
            <v>47.5</v>
          </cell>
          <cell r="N148">
            <v>47.5</v>
          </cell>
          <cell r="O148">
            <v>6.3</v>
          </cell>
          <cell r="P148">
            <v>0</v>
          </cell>
        </row>
        <row r="149">
          <cell r="M149"/>
          <cell r="N149"/>
          <cell r="O149"/>
          <cell r="P149">
            <v>0</v>
          </cell>
        </row>
        <row r="150">
          <cell r="M150">
            <v>492.9</v>
          </cell>
          <cell r="N150">
            <v>471.29999999999995</v>
          </cell>
          <cell r="O150">
            <v>256.7</v>
          </cell>
          <cell r="P150">
            <v>21.6</v>
          </cell>
        </row>
        <row r="151">
          <cell r="M151">
            <v>93.1</v>
          </cell>
          <cell r="N151">
            <v>93.1</v>
          </cell>
          <cell r="O151">
            <v>68.2</v>
          </cell>
          <cell r="P151"/>
        </row>
        <row r="152">
          <cell r="M152">
            <v>165.8</v>
          </cell>
          <cell r="N152">
            <v>161.4</v>
          </cell>
          <cell r="O152">
            <v>96.7</v>
          </cell>
          <cell r="P152">
            <v>4.4000000000000004</v>
          </cell>
        </row>
        <row r="153">
          <cell r="M153">
            <v>37</v>
          </cell>
          <cell r="N153">
            <v>37</v>
          </cell>
          <cell r="O153">
            <v>4.7</v>
          </cell>
          <cell r="P153"/>
        </row>
        <row r="154">
          <cell r="M154"/>
          <cell r="N154"/>
          <cell r="O154"/>
          <cell r="P154"/>
        </row>
        <row r="155">
          <cell r="M155">
            <v>295.89999999999998</v>
          </cell>
          <cell r="N155">
            <v>291.5</v>
          </cell>
          <cell r="O155">
            <v>169.6</v>
          </cell>
          <cell r="P155">
            <v>4.4000000000000004</v>
          </cell>
        </row>
        <row r="156">
          <cell r="M156">
            <v>36</v>
          </cell>
          <cell r="N156">
            <v>36</v>
          </cell>
          <cell r="O156">
            <v>26.4</v>
          </cell>
          <cell r="P156"/>
        </row>
        <row r="157">
          <cell r="M157">
            <v>81.5</v>
          </cell>
          <cell r="N157">
            <v>81.5</v>
          </cell>
          <cell r="O157">
            <v>45.4</v>
          </cell>
          <cell r="P157"/>
        </row>
        <row r="158">
          <cell r="M158">
            <v>18.899999999999999</v>
          </cell>
          <cell r="N158">
            <v>18.899999999999999</v>
          </cell>
          <cell r="O158">
            <v>1.8</v>
          </cell>
          <cell r="P158"/>
        </row>
        <row r="159">
          <cell r="M159"/>
          <cell r="N159"/>
          <cell r="O159"/>
          <cell r="P159"/>
        </row>
        <row r="160">
          <cell r="M160">
            <v>136.4</v>
          </cell>
          <cell r="N160">
            <v>136.4</v>
          </cell>
          <cell r="O160">
            <v>73.599999999999994</v>
          </cell>
          <cell r="P160">
            <v>0</v>
          </cell>
        </row>
        <row r="161">
          <cell r="M161">
            <v>157.6</v>
          </cell>
          <cell r="N161">
            <v>157.6</v>
          </cell>
          <cell r="O161">
            <v>116.3</v>
          </cell>
          <cell r="P161">
            <v>0</v>
          </cell>
        </row>
        <row r="162">
          <cell r="M162">
            <v>167.9</v>
          </cell>
          <cell r="N162">
            <v>167.9</v>
          </cell>
          <cell r="O162">
            <v>80.599999999999994</v>
          </cell>
          <cell r="P162">
            <v>0</v>
          </cell>
        </row>
        <row r="163">
          <cell r="M163">
            <v>27</v>
          </cell>
          <cell r="N163">
            <v>27</v>
          </cell>
          <cell r="O163">
            <v>2.7</v>
          </cell>
          <cell r="P163">
            <v>0</v>
          </cell>
        </row>
        <row r="164">
          <cell r="M164"/>
          <cell r="N164"/>
          <cell r="O164"/>
          <cell r="P164">
            <v>0</v>
          </cell>
        </row>
        <row r="165">
          <cell r="M165">
            <v>352.5</v>
          </cell>
          <cell r="N165">
            <v>352.5</v>
          </cell>
          <cell r="O165">
            <v>199.59999999999997</v>
          </cell>
          <cell r="P165">
            <v>0</v>
          </cell>
        </row>
        <row r="166">
          <cell r="M166">
            <v>44.8</v>
          </cell>
          <cell r="N166">
            <v>44.8</v>
          </cell>
          <cell r="O166">
            <v>0</v>
          </cell>
          <cell r="P166">
            <v>0</v>
          </cell>
        </row>
        <row r="167">
          <cell r="M167">
            <v>44.8</v>
          </cell>
          <cell r="N167">
            <v>44.8</v>
          </cell>
          <cell r="O167">
            <v>0</v>
          </cell>
          <cell r="P167">
            <v>0</v>
          </cell>
        </row>
        <row r="168">
          <cell r="M168">
            <v>58.8</v>
          </cell>
          <cell r="N168">
            <v>58.8</v>
          </cell>
          <cell r="O168">
            <v>0</v>
          </cell>
          <cell r="P168">
            <v>0</v>
          </cell>
        </row>
        <row r="169">
          <cell r="M169">
            <v>0</v>
          </cell>
          <cell r="N169"/>
          <cell r="O169">
            <v>0</v>
          </cell>
          <cell r="P169">
            <v>0</v>
          </cell>
        </row>
        <row r="170">
          <cell r="M170">
            <v>58.8</v>
          </cell>
          <cell r="N170">
            <v>58.8</v>
          </cell>
          <cell r="O170">
            <v>0</v>
          </cell>
          <cell r="P170">
            <v>0</v>
          </cell>
        </row>
        <row r="171">
          <cell r="M171">
            <v>30</v>
          </cell>
          <cell r="N171">
            <v>30</v>
          </cell>
          <cell r="O171"/>
          <cell r="P171">
            <v>0</v>
          </cell>
        </row>
        <row r="172">
          <cell r="M172">
            <v>30</v>
          </cell>
          <cell r="N172">
            <v>30</v>
          </cell>
          <cell r="O172">
            <v>0</v>
          </cell>
          <cell r="P172">
            <v>0</v>
          </cell>
        </row>
        <row r="173">
          <cell r="M173">
            <v>26.5</v>
          </cell>
          <cell r="N173">
            <v>26.5</v>
          </cell>
          <cell r="O173">
            <v>21.2</v>
          </cell>
          <cell r="P173"/>
        </row>
        <row r="174">
          <cell r="M174">
            <v>26.5</v>
          </cell>
          <cell r="N174">
            <v>26.5</v>
          </cell>
          <cell r="O174">
            <v>21.2</v>
          </cell>
          <cell r="P174"/>
        </row>
        <row r="175">
          <cell r="M175">
            <v>16075.8</v>
          </cell>
          <cell r="N175">
            <v>16041.4</v>
          </cell>
          <cell r="O175">
            <v>9959.2999999999975</v>
          </cell>
          <cell r="P175">
            <v>34.400000000000006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60"/>
  <sheetViews>
    <sheetView showZeros="0" tabSelected="1" topLeftCell="A318" zoomScale="130" zoomScaleNormal="130" zoomScaleSheetLayoutView="145" workbookViewId="0">
      <selection activeCell="E328" sqref="E328:E329"/>
    </sheetView>
  </sheetViews>
  <sheetFormatPr defaultRowHeight="12.75" x14ac:dyDescent="0.2"/>
  <cols>
    <col min="1" max="3" width="2.7109375" style="3" customWidth="1"/>
    <col min="4" max="4" width="17.7109375" style="19" customWidth="1"/>
    <col min="5" max="5" width="6.28515625" style="21" customWidth="1"/>
    <col min="6" max="6" width="9.5703125" style="3" customWidth="1"/>
    <col min="7" max="7" width="6.140625" style="20" customWidth="1"/>
    <col min="8" max="8" width="4.7109375" style="20" customWidth="1"/>
    <col min="9" max="9" width="10.28515625" style="165" customWidth="1"/>
    <col min="10" max="11" width="11.7109375" style="165" customWidth="1"/>
    <col min="12" max="12" width="9" style="165" customWidth="1"/>
    <col min="13" max="13" width="10" style="82" customWidth="1"/>
    <col min="14" max="14" width="9.28515625" style="82" bestFit="1" customWidth="1"/>
    <col min="15" max="15" width="9.7109375" style="82" customWidth="1"/>
    <col min="16" max="16" width="7.7109375" style="82" customWidth="1"/>
    <col min="17" max="17" width="9.85546875" style="82" customWidth="1"/>
    <col min="18" max="18" width="10.140625" style="82" customWidth="1"/>
    <col min="19" max="19" width="9.28515625" style="82" bestFit="1" customWidth="1"/>
    <col min="20" max="20" width="7.140625" style="82" customWidth="1"/>
    <col min="21" max="21" width="7.85546875" style="83" customWidth="1"/>
    <col min="22" max="22" width="9.5703125" style="84" customWidth="1"/>
    <col min="23" max="23" width="7.42578125" style="84" customWidth="1"/>
    <col min="24" max="24" width="6.85546875" style="84" customWidth="1"/>
    <col min="25" max="25" width="3" style="1" customWidth="1"/>
    <col min="26" max="26" width="7.42578125" style="236" customWidth="1"/>
    <col min="27" max="27" width="7.140625" style="2" customWidth="1"/>
    <col min="28" max="28" width="6.28515625" style="2" customWidth="1"/>
    <col min="29" max="16384" width="9.140625" style="2"/>
  </cols>
  <sheetData>
    <row r="1" spans="1:43" s="228" customFormat="1" ht="54.75" customHeight="1" x14ac:dyDescent="0.2">
      <c r="C1" s="229"/>
      <c r="D1" s="230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T1" s="239" t="s">
        <v>284</v>
      </c>
      <c r="U1" s="239"/>
      <c r="V1" s="239"/>
      <c r="W1" s="239"/>
      <c r="X1" s="239"/>
      <c r="Z1" s="235"/>
    </row>
    <row r="2" spans="1:43" ht="22.5" customHeight="1" x14ac:dyDescent="0.25">
      <c r="A2" s="422" t="s">
        <v>265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422"/>
      <c r="V2" s="422"/>
      <c r="W2" s="422"/>
      <c r="X2" s="422"/>
    </row>
    <row r="3" spans="1:43" ht="13.5" thickBot="1" x14ac:dyDescent="0.25">
      <c r="C3" s="425"/>
      <c r="D3" s="425"/>
      <c r="E3" s="425"/>
      <c r="F3" s="425"/>
      <c r="G3" s="425"/>
      <c r="H3" s="425"/>
      <c r="I3" s="81"/>
      <c r="J3" s="81"/>
      <c r="K3" s="81"/>
      <c r="L3" s="81"/>
      <c r="W3" s="424" t="s">
        <v>266</v>
      </c>
      <c r="X3" s="424"/>
    </row>
    <row r="4" spans="1:43" s="5" customFormat="1" ht="15" customHeight="1" x14ac:dyDescent="0.2">
      <c r="A4" s="378" t="s">
        <v>0</v>
      </c>
      <c r="B4" s="391" t="s">
        <v>1</v>
      </c>
      <c r="C4" s="378" t="s">
        <v>2</v>
      </c>
      <c r="D4" s="382" t="s">
        <v>3</v>
      </c>
      <c r="E4" s="378" t="s">
        <v>4</v>
      </c>
      <c r="F4" s="396" t="s">
        <v>5</v>
      </c>
      <c r="G4" s="391" t="s">
        <v>6</v>
      </c>
      <c r="H4" s="391" t="s">
        <v>7</v>
      </c>
      <c r="I4" s="423" t="s">
        <v>249</v>
      </c>
      <c r="J4" s="385"/>
      <c r="K4" s="385"/>
      <c r="L4" s="428"/>
      <c r="M4" s="423" t="s">
        <v>250</v>
      </c>
      <c r="N4" s="385"/>
      <c r="O4" s="385"/>
      <c r="P4" s="386"/>
      <c r="Q4" s="384" t="s">
        <v>8</v>
      </c>
      <c r="R4" s="385"/>
      <c r="S4" s="385"/>
      <c r="T4" s="386"/>
      <c r="U4" s="384" t="s">
        <v>251</v>
      </c>
      <c r="V4" s="385"/>
      <c r="W4" s="385"/>
      <c r="X4" s="386"/>
      <c r="Y4" s="4"/>
      <c r="Z4" s="236"/>
    </row>
    <row r="5" spans="1:43" s="5" customFormat="1" ht="14.25" customHeight="1" x14ac:dyDescent="0.2">
      <c r="A5" s="379"/>
      <c r="B5" s="392"/>
      <c r="C5" s="379"/>
      <c r="D5" s="383"/>
      <c r="E5" s="379"/>
      <c r="F5" s="397"/>
      <c r="G5" s="392"/>
      <c r="H5" s="392"/>
      <c r="I5" s="426" t="s">
        <v>9</v>
      </c>
      <c r="J5" s="389" t="s">
        <v>10</v>
      </c>
      <c r="K5" s="389"/>
      <c r="L5" s="390"/>
      <c r="M5" s="426" t="s">
        <v>9</v>
      </c>
      <c r="N5" s="389" t="s">
        <v>10</v>
      </c>
      <c r="O5" s="389"/>
      <c r="P5" s="400"/>
      <c r="Q5" s="394" t="s">
        <v>9</v>
      </c>
      <c r="R5" s="389" t="s">
        <v>10</v>
      </c>
      <c r="S5" s="389"/>
      <c r="T5" s="400"/>
      <c r="U5" s="394" t="s">
        <v>9</v>
      </c>
      <c r="V5" s="389" t="s">
        <v>10</v>
      </c>
      <c r="W5" s="389"/>
      <c r="X5" s="400"/>
      <c r="Y5" s="4"/>
      <c r="Z5" s="236"/>
    </row>
    <row r="6" spans="1:43" s="5" customFormat="1" ht="17.25" customHeight="1" x14ac:dyDescent="0.2">
      <c r="A6" s="380"/>
      <c r="B6" s="392"/>
      <c r="C6" s="380"/>
      <c r="D6" s="383"/>
      <c r="E6" s="387"/>
      <c r="F6" s="398"/>
      <c r="G6" s="392"/>
      <c r="H6" s="392"/>
      <c r="I6" s="426"/>
      <c r="J6" s="85" t="s">
        <v>11</v>
      </c>
      <c r="K6" s="85"/>
      <c r="L6" s="432" t="s">
        <v>12</v>
      </c>
      <c r="M6" s="426"/>
      <c r="N6" s="85" t="s">
        <v>11</v>
      </c>
      <c r="O6" s="85"/>
      <c r="P6" s="429" t="s">
        <v>12</v>
      </c>
      <c r="Q6" s="394"/>
      <c r="R6" s="85" t="s">
        <v>11</v>
      </c>
      <c r="S6" s="85"/>
      <c r="T6" s="429" t="s">
        <v>12</v>
      </c>
      <c r="U6" s="394"/>
      <c r="V6" s="85" t="s">
        <v>11</v>
      </c>
      <c r="W6" s="85"/>
      <c r="X6" s="429" t="s">
        <v>12</v>
      </c>
      <c r="Y6" s="4"/>
      <c r="Z6" s="236"/>
    </row>
    <row r="7" spans="1:43" s="5" customFormat="1" ht="56.25" customHeight="1" thickBot="1" x14ac:dyDescent="0.25">
      <c r="A7" s="381"/>
      <c r="B7" s="392"/>
      <c r="C7" s="381"/>
      <c r="D7" s="383"/>
      <c r="E7" s="388"/>
      <c r="F7" s="399"/>
      <c r="G7" s="392"/>
      <c r="H7" s="393"/>
      <c r="I7" s="427"/>
      <c r="J7" s="86" t="s">
        <v>9</v>
      </c>
      <c r="K7" s="87" t="s">
        <v>13</v>
      </c>
      <c r="L7" s="433"/>
      <c r="M7" s="434"/>
      <c r="N7" s="88" t="s">
        <v>9</v>
      </c>
      <c r="O7" s="89" t="s">
        <v>13</v>
      </c>
      <c r="P7" s="430"/>
      <c r="Q7" s="435"/>
      <c r="R7" s="88" t="s">
        <v>9</v>
      </c>
      <c r="S7" s="89" t="s">
        <v>13</v>
      </c>
      <c r="T7" s="430"/>
      <c r="U7" s="395"/>
      <c r="V7" s="86" t="s">
        <v>9</v>
      </c>
      <c r="W7" s="87" t="s">
        <v>13</v>
      </c>
      <c r="X7" s="431"/>
      <c r="Y7" s="4"/>
      <c r="Z7" s="236"/>
    </row>
    <row r="8" spans="1:43" s="7" customFormat="1" ht="18" customHeight="1" thickBot="1" x14ac:dyDescent="0.25">
      <c r="A8" s="374" t="s">
        <v>283</v>
      </c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6"/>
      <c r="N8" s="376"/>
      <c r="O8" s="376"/>
      <c r="P8" s="376"/>
      <c r="Q8" s="376"/>
      <c r="R8" s="376"/>
      <c r="S8" s="376"/>
      <c r="T8" s="376"/>
      <c r="U8" s="375"/>
      <c r="V8" s="375"/>
      <c r="W8" s="375"/>
      <c r="X8" s="377"/>
      <c r="Y8" s="6"/>
      <c r="Z8" s="237"/>
    </row>
    <row r="9" spans="1:43" s="7" customFormat="1" ht="17.25" customHeight="1" thickBot="1" x14ac:dyDescent="0.25">
      <c r="A9" s="401" t="s">
        <v>14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7"/>
      <c r="Y9" s="6"/>
      <c r="Z9" s="237"/>
    </row>
    <row r="10" spans="1:43" s="7" customFormat="1" ht="17.25" customHeight="1" thickBot="1" x14ac:dyDescent="0.25">
      <c r="A10" s="51">
        <v>1</v>
      </c>
      <c r="B10" s="352" t="s">
        <v>15</v>
      </c>
      <c r="C10" s="353"/>
      <c r="D10" s="353"/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353"/>
      <c r="Q10" s="353"/>
      <c r="R10" s="353"/>
      <c r="S10" s="353"/>
      <c r="T10" s="353"/>
      <c r="U10" s="353"/>
      <c r="V10" s="353"/>
      <c r="W10" s="353"/>
      <c r="X10" s="354"/>
      <c r="Y10" s="6"/>
      <c r="Z10" s="237"/>
    </row>
    <row r="11" spans="1:43" s="7" customFormat="1" ht="17.25" customHeight="1" thickBot="1" x14ac:dyDescent="0.25">
      <c r="A11" s="220">
        <v>1</v>
      </c>
      <c r="B11" s="8">
        <v>1</v>
      </c>
      <c r="C11" s="411" t="s">
        <v>16</v>
      </c>
      <c r="D11" s="357"/>
      <c r="E11" s="357"/>
      <c r="F11" s="357"/>
      <c r="G11" s="357"/>
      <c r="H11" s="357"/>
      <c r="I11" s="357"/>
      <c r="J11" s="357"/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8"/>
      <c r="Y11" s="6"/>
      <c r="Z11" s="237"/>
    </row>
    <row r="12" spans="1:43" s="7" customFormat="1" ht="22.5" customHeight="1" x14ac:dyDescent="0.2">
      <c r="A12" s="256">
        <v>1</v>
      </c>
      <c r="B12" s="258">
        <v>1</v>
      </c>
      <c r="C12" s="306">
        <v>1</v>
      </c>
      <c r="D12" s="359" t="s">
        <v>17</v>
      </c>
      <c r="E12" s="407" t="s">
        <v>18</v>
      </c>
      <c r="F12" s="402" t="s">
        <v>19</v>
      </c>
      <c r="G12" s="265" t="s">
        <v>20</v>
      </c>
      <c r="H12" s="34" t="s">
        <v>21</v>
      </c>
      <c r="I12" s="208">
        <f>J12+L12</f>
        <v>1047</v>
      </c>
      <c r="J12" s="90">
        <v>1047</v>
      </c>
      <c r="K12" s="90">
        <v>778</v>
      </c>
      <c r="L12" s="61">
        <v>0</v>
      </c>
      <c r="M12" s="59">
        <f t="shared" ref="M12" si="0">N12+P12</f>
        <v>1034.3</v>
      </c>
      <c r="N12" s="67">
        <v>1034.3</v>
      </c>
      <c r="O12" s="67">
        <v>762.8</v>
      </c>
      <c r="P12" s="91">
        <v>0</v>
      </c>
      <c r="Q12" s="208">
        <f t="shared" ref="Q12:Q14" si="1">R12+T12</f>
        <v>1034.3</v>
      </c>
      <c r="R12" s="67">
        <v>1034.3</v>
      </c>
      <c r="S12" s="67">
        <v>762.8</v>
      </c>
      <c r="T12" s="91">
        <v>0</v>
      </c>
      <c r="U12" s="208">
        <f t="shared" ref="U12:U51" si="2">V12+X12</f>
        <v>1034.3</v>
      </c>
      <c r="V12" s="207">
        <v>1034.3</v>
      </c>
      <c r="W12" s="207">
        <v>762.8</v>
      </c>
      <c r="X12" s="92">
        <v>0</v>
      </c>
      <c r="Y12" s="6"/>
      <c r="Z12" s="237">
        <f>M12-'[1]1 lentele'!M12</f>
        <v>0</v>
      </c>
      <c r="AA12" s="237">
        <f>N12-'[1]1 lentele'!N12</f>
        <v>0</v>
      </c>
      <c r="AB12" s="237">
        <f>O12-'[1]1 lentele'!O12</f>
        <v>0</v>
      </c>
      <c r="AC12" s="237">
        <f>P12-'[1]1 lentele'!P12</f>
        <v>0</v>
      </c>
    </row>
    <row r="13" spans="1:43" s="7" customFormat="1" ht="22.5" customHeight="1" x14ac:dyDescent="0.2">
      <c r="A13" s="256"/>
      <c r="B13" s="258"/>
      <c r="C13" s="295"/>
      <c r="D13" s="250"/>
      <c r="E13" s="408"/>
      <c r="F13" s="403"/>
      <c r="G13" s="274"/>
      <c r="H13" s="35" t="s">
        <v>22</v>
      </c>
      <c r="I13" s="62">
        <f>J13+L13</f>
        <v>434.3</v>
      </c>
      <c r="J13" s="60">
        <v>389.6</v>
      </c>
      <c r="K13" s="60">
        <v>181.6</v>
      </c>
      <c r="L13" s="61">
        <v>44.7</v>
      </c>
      <c r="M13" s="59">
        <v>357.5</v>
      </c>
      <c r="N13" s="60">
        <v>357.5</v>
      </c>
      <c r="O13" s="60">
        <v>184.9</v>
      </c>
      <c r="P13" s="61"/>
      <c r="Q13" s="59">
        <f t="shared" si="1"/>
        <v>378.1</v>
      </c>
      <c r="R13" s="60">
        <v>378.1</v>
      </c>
      <c r="S13" s="60">
        <v>200.6</v>
      </c>
      <c r="T13" s="61"/>
      <c r="U13" s="59">
        <f t="shared" si="2"/>
        <v>378.1</v>
      </c>
      <c r="V13" s="60">
        <v>378.1</v>
      </c>
      <c r="W13" s="60">
        <v>200.6</v>
      </c>
      <c r="X13" s="93"/>
      <c r="Y13" s="6"/>
      <c r="Z13" s="237">
        <f>M13-'[1]1 lentele'!M13</f>
        <v>0</v>
      </c>
      <c r="AA13" s="237">
        <f>N13-'[1]1 lentele'!N13</f>
        <v>0</v>
      </c>
      <c r="AB13" s="237">
        <f>O13-'[1]1 lentele'!O13</f>
        <v>0</v>
      </c>
      <c r="AC13" s="237">
        <f>P13-'[1]1 lentele'!P13</f>
        <v>0</v>
      </c>
    </row>
    <row r="14" spans="1:43" ht="22.5" customHeight="1" x14ac:dyDescent="0.2">
      <c r="A14" s="256"/>
      <c r="B14" s="258"/>
      <c r="C14" s="295"/>
      <c r="D14" s="250"/>
      <c r="E14" s="408"/>
      <c r="F14" s="403"/>
      <c r="G14" s="274"/>
      <c r="H14" s="215" t="s">
        <v>23</v>
      </c>
      <c r="I14" s="59">
        <f>J14+L14</f>
        <v>83.5</v>
      </c>
      <c r="J14" s="58">
        <v>83.5</v>
      </c>
      <c r="K14" s="58">
        <v>8.6</v>
      </c>
      <c r="L14" s="58">
        <v>0</v>
      </c>
      <c r="M14" s="59">
        <f>N14+P14</f>
        <v>83.9</v>
      </c>
      <c r="N14" s="58">
        <v>83.9</v>
      </c>
      <c r="O14" s="58">
        <v>8.8000000000000007</v>
      </c>
      <c r="P14" s="58">
        <v>0</v>
      </c>
      <c r="Q14" s="59">
        <f t="shared" si="1"/>
        <v>83.9</v>
      </c>
      <c r="R14" s="58">
        <v>83.9</v>
      </c>
      <c r="S14" s="58">
        <v>8.8000000000000007</v>
      </c>
      <c r="T14" s="58">
        <v>0</v>
      </c>
      <c r="U14" s="59">
        <f t="shared" si="2"/>
        <v>83.9</v>
      </c>
      <c r="V14" s="58">
        <v>83.9</v>
      </c>
      <c r="W14" s="58">
        <v>8.8000000000000007</v>
      </c>
      <c r="X14" s="94">
        <v>0</v>
      </c>
      <c r="Z14" s="237">
        <f>M14-'[1]1 lentele'!M14</f>
        <v>0</v>
      </c>
      <c r="AA14" s="237">
        <f>N14-'[1]1 lentele'!N14</f>
        <v>0</v>
      </c>
      <c r="AB14" s="237">
        <f>O14-'[1]1 lentele'!O14</f>
        <v>0</v>
      </c>
      <c r="AC14" s="237">
        <f>P14-'[1]1 lentele'!P14</f>
        <v>0</v>
      </c>
    </row>
    <row r="15" spans="1:43" ht="22.5" customHeight="1" thickBot="1" x14ac:dyDescent="0.25">
      <c r="A15" s="256"/>
      <c r="B15" s="258"/>
      <c r="C15" s="295"/>
      <c r="D15" s="250"/>
      <c r="E15" s="408"/>
      <c r="F15" s="404"/>
      <c r="G15" s="266"/>
      <c r="H15" s="53" t="s">
        <v>245</v>
      </c>
      <c r="I15" s="59">
        <f>J15+L15</f>
        <v>8.1999999999999993</v>
      </c>
      <c r="J15" s="61">
        <v>8.1999999999999993</v>
      </c>
      <c r="K15" s="61">
        <v>6.3</v>
      </c>
      <c r="L15" s="61"/>
      <c r="M15" s="59"/>
      <c r="N15" s="61"/>
      <c r="O15" s="61"/>
      <c r="P15" s="61"/>
      <c r="Q15" s="63"/>
      <c r="R15" s="61"/>
      <c r="S15" s="61"/>
      <c r="T15" s="61"/>
      <c r="U15" s="63"/>
      <c r="V15" s="61"/>
      <c r="W15" s="61"/>
      <c r="X15" s="93"/>
      <c r="Z15" s="237">
        <f>M15-'[1]1 lentele'!M15</f>
        <v>0</v>
      </c>
      <c r="AA15" s="237">
        <f>N15-'[1]1 lentele'!N15</f>
        <v>0</v>
      </c>
      <c r="AB15" s="237">
        <f>O15-'[1]1 lentele'!O15</f>
        <v>0</v>
      </c>
      <c r="AC15" s="237">
        <f>P15-'[1]1 lentele'!P15</f>
        <v>0</v>
      </c>
    </row>
    <row r="16" spans="1:43" ht="22.5" customHeight="1" thickBot="1" x14ac:dyDescent="0.25">
      <c r="A16" s="256"/>
      <c r="B16" s="258"/>
      <c r="C16" s="295"/>
      <c r="D16" s="250"/>
      <c r="E16" s="408"/>
      <c r="F16" s="246" t="s">
        <v>24</v>
      </c>
      <c r="G16" s="247"/>
      <c r="H16" s="248"/>
      <c r="I16" s="68">
        <f t="shared" ref="I16:I26" si="3">J16+L16</f>
        <v>1573</v>
      </c>
      <c r="J16" s="69">
        <f>SUM(J12:J15)</f>
        <v>1528.3</v>
      </c>
      <c r="K16" s="69">
        <f>SUM(K12:K15)</f>
        <v>974.5</v>
      </c>
      <c r="L16" s="69">
        <f t="shared" ref="L16" si="4">SUM(L12:L15)</f>
        <v>44.7</v>
      </c>
      <c r="M16" s="68">
        <f t="shared" ref="M16:M24" si="5">N16+P16</f>
        <v>1475.7</v>
      </c>
      <c r="N16" s="69">
        <f>SUM(N12:N15)</f>
        <v>1475.7</v>
      </c>
      <c r="O16" s="69">
        <f t="shared" ref="O16:P16" si="6">SUM(O12:O15)</f>
        <v>956.49999999999989</v>
      </c>
      <c r="P16" s="69">
        <f t="shared" si="6"/>
        <v>0</v>
      </c>
      <c r="Q16" s="68">
        <f t="shared" ref="Q16:Q79" si="7">R16+T16</f>
        <v>1496.3000000000002</v>
      </c>
      <c r="R16" s="69">
        <f>SUM(R12:R15)</f>
        <v>1496.3000000000002</v>
      </c>
      <c r="S16" s="69">
        <f t="shared" ref="S16:T16" si="8">SUM(S12:S15)</f>
        <v>972.19999999999993</v>
      </c>
      <c r="T16" s="69">
        <f t="shared" si="8"/>
        <v>0</v>
      </c>
      <c r="U16" s="68">
        <f t="shared" si="2"/>
        <v>1496.3000000000002</v>
      </c>
      <c r="V16" s="69">
        <f>SUM(V12:V15)</f>
        <v>1496.3000000000002</v>
      </c>
      <c r="W16" s="69">
        <f t="shared" ref="W16:X16" si="9">SUM(W12:W15)</f>
        <v>972.19999999999993</v>
      </c>
      <c r="X16" s="70">
        <f t="shared" si="9"/>
        <v>0</v>
      </c>
      <c r="Y16" s="6"/>
      <c r="Z16" s="237">
        <f>M16-'[1]1 lentele'!M16</f>
        <v>0</v>
      </c>
      <c r="AA16" s="237">
        <f>N16-'[1]1 lentele'!N16</f>
        <v>0</v>
      </c>
      <c r="AB16" s="237">
        <f>O16-'[1]1 lentele'!O16</f>
        <v>0</v>
      </c>
      <c r="AC16" s="237">
        <f>P16-'[1]1 lentele'!P16</f>
        <v>0</v>
      </c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78" s="9" customFormat="1" ht="12" customHeight="1" x14ac:dyDescent="0.2">
      <c r="A17" s="256">
        <v>1</v>
      </c>
      <c r="B17" s="258">
        <v>1</v>
      </c>
      <c r="C17" s="295">
        <v>2</v>
      </c>
      <c r="D17" s="250" t="s">
        <v>25</v>
      </c>
      <c r="E17" s="273" t="s">
        <v>26</v>
      </c>
      <c r="F17" s="324" t="s">
        <v>19</v>
      </c>
      <c r="G17" s="362" t="s">
        <v>27</v>
      </c>
      <c r="H17" s="34" t="s">
        <v>21</v>
      </c>
      <c r="I17" s="208">
        <f t="shared" si="3"/>
        <v>822</v>
      </c>
      <c r="J17" s="206">
        <v>822</v>
      </c>
      <c r="K17" s="206">
        <v>610.4</v>
      </c>
      <c r="L17" s="206">
        <v>0</v>
      </c>
      <c r="M17" s="59">
        <f t="shared" si="5"/>
        <v>827.8</v>
      </c>
      <c r="N17" s="207">
        <v>827.8</v>
      </c>
      <c r="O17" s="207">
        <v>613</v>
      </c>
      <c r="P17" s="71">
        <v>0</v>
      </c>
      <c r="Q17" s="208">
        <f t="shared" si="7"/>
        <v>827.8</v>
      </c>
      <c r="R17" s="207">
        <v>827.8</v>
      </c>
      <c r="S17" s="207">
        <v>612.9</v>
      </c>
      <c r="T17" s="71">
        <v>0</v>
      </c>
      <c r="U17" s="208">
        <f t="shared" si="2"/>
        <v>827.8</v>
      </c>
      <c r="V17" s="207">
        <v>827.8</v>
      </c>
      <c r="W17" s="207">
        <v>612.9</v>
      </c>
      <c r="X17" s="92">
        <v>0</v>
      </c>
      <c r="Y17" s="6"/>
      <c r="Z17" s="237">
        <f>M17-'[1]1 lentele'!M17</f>
        <v>0</v>
      </c>
      <c r="AA17" s="237">
        <f>N17-'[1]1 lentele'!N17</f>
        <v>0</v>
      </c>
      <c r="AB17" s="237">
        <f>O17-'[1]1 lentele'!O17</f>
        <v>0</v>
      </c>
      <c r="AC17" s="237">
        <f>P17-'[1]1 lentele'!P17</f>
        <v>0</v>
      </c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78" s="7" customFormat="1" ht="12" customHeight="1" x14ac:dyDescent="0.2">
      <c r="A18" s="256"/>
      <c r="B18" s="258"/>
      <c r="C18" s="295"/>
      <c r="D18" s="250"/>
      <c r="E18" s="273"/>
      <c r="F18" s="297"/>
      <c r="G18" s="338"/>
      <c r="H18" s="35" t="s">
        <v>22</v>
      </c>
      <c r="I18" s="57">
        <f t="shared" si="3"/>
        <v>293.60000000000002</v>
      </c>
      <c r="J18" s="56">
        <v>286.3</v>
      </c>
      <c r="K18" s="56">
        <v>154.1</v>
      </c>
      <c r="L18" s="56">
        <v>7.3</v>
      </c>
      <c r="M18" s="59">
        <v>277.3</v>
      </c>
      <c r="N18" s="56">
        <v>277.3</v>
      </c>
      <c r="O18" s="56">
        <v>144.1</v>
      </c>
      <c r="P18" s="56"/>
      <c r="Q18" s="59">
        <f t="shared" si="7"/>
        <v>295.89999999999998</v>
      </c>
      <c r="R18" s="56">
        <v>295.89999999999998</v>
      </c>
      <c r="S18" s="56">
        <v>157.5</v>
      </c>
      <c r="T18" s="56"/>
      <c r="U18" s="59">
        <f t="shared" si="2"/>
        <v>295.89999999999998</v>
      </c>
      <c r="V18" s="56">
        <v>295.89999999999998</v>
      </c>
      <c r="W18" s="56">
        <v>157.5</v>
      </c>
      <c r="X18" s="173"/>
      <c r="Y18" s="6"/>
      <c r="Z18" s="237">
        <f>M18-'[1]1 lentele'!M18</f>
        <v>1.5</v>
      </c>
      <c r="AA18" s="237">
        <f>N18-'[1]1 lentele'!N18</f>
        <v>1.5</v>
      </c>
      <c r="AB18" s="237">
        <f>O18-'[1]1 lentele'!O18</f>
        <v>0</v>
      </c>
      <c r="AC18" s="237">
        <f>P18-'[1]1 lentele'!P18</f>
        <v>0</v>
      </c>
    </row>
    <row r="19" spans="1:78" s="7" customFormat="1" ht="12" customHeight="1" x14ac:dyDescent="0.2">
      <c r="A19" s="256"/>
      <c r="B19" s="258"/>
      <c r="C19" s="295"/>
      <c r="D19" s="250"/>
      <c r="E19" s="273"/>
      <c r="F19" s="297"/>
      <c r="G19" s="338"/>
      <c r="H19" s="35" t="s">
        <v>23</v>
      </c>
      <c r="I19" s="59">
        <f t="shared" si="3"/>
        <v>65.900000000000006</v>
      </c>
      <c r="J19" s="58">
        <v>65.900000000000006</v>
      </c>
      <c r="K19" s="58">
        <v>5.7</v>
      </c>
      <c r="L19" s="58">
        <v>0</v>
      </c>
      <c r="M19" s="59">
        <f>N19+P19</f>
        <v>66.3</v>
      </c>
      <c r="N19" s="58">
        <v>66.3</v>
      </c>
      <c r="O19" s="58">
        <v>5.8</v>
      </c>
      <c r="P19" s="58">
        <v>0</v>
      </c>
      <c r="Q19" s="59">
        <f t="shared" si="7"/>
        <v>66.3</v>
      </c>
      <c r="R19" s="58">
        <v>66.3</v>
      </c>
      <c r="S19" s="58">
        <v>5.8</v>
      </c>
      <c r="T19" s="58">
        <v>0</v>
      </c>
      <c r="U19" s="59">
        <f t="shared" si="2"/>
        <v>66.3</v>
      </c>
      <c r="V19" s="58">
        <v>66.3</v>
      </c>
      <c r="W19" s="58">
        <v>5.8</v>
      </c>
      <c r="X19" s="94">
        <v>0</v>
      </c>
      <c r="Y19" s="6"/>
      <c r="Z19" s="237">
        <f>M19-'[1]1 lentele'!M19</f>
        <v>0</v>
      </c>
      <c r="AA19" s="237">
        <f>N19-'[1]1 lentele'!N19</f>
        <v>0</v>
      </c>
      <c r="AB19" s="237">
        <f>O19-'[1]1 lentele'!O19</f>
        <v>0</v>
      </c>
      <c r="AC19" s="237">
        <f>P19-'[1]1 lentele'!P19</f>
        <v>0</v>
      </c>
    </row>
    <row r="20" spans="1:78" s="7" customFormat="1" ht="12" customHeight="1" x14ac:dyDescent="0.2">
      <c r="A20" s="256"/>
      <c r="B20" s="258"/>
      <c r="C20" s="295"/>
      <c r="D20" s="250"/>
      <c r="E20" s="273"/>
      <c r="F20" s="297"/>
      <c r="G20" s="338"/>
      <c r="H20" s="35" t="s">
        <v>28</v>
      </c>
      <c r="I20" s="59">
        <f t="shared" si="3"/>
        <v>14.4</v>
      </c>
      <c r="J20" s="58">
        <v>14.4</v>
      </c>
      <c r="K20" s="58">
        <v>5.9</v>
      </c>
      <c r="L20" s="58">
        <v>0</v>
      </c>
      <c r="M20" s="59">
        <v>15</v>
      </c>
      <c r="N20" s="58">
        <v>15</v>
      </c>
      <c r="O20" s="58">
        <v>6.4</v>
      </c>
      <c r="P20" s="58">
        <v>0</v>
      </c>
      <c r="Q20" s="59">
        <f t="shared" si="7"/>
        <v>0</v>
      </c>
      <c r="R20" s="58"/>
      <c r="S20" s="58"/>
      <c r="T20" s="58">
        <v>0</v>
      </c>
      <c r="U20" s="59">
        <f t="shared" ref="U20" si="10">V20+X20</f>
        <v>0</v>
      </c>
      <c r="V20" s="58"/>
      <c r="W20" s="58"/>
      <c r="X20" s="94">
        <v>0</v>
      </c>
      <c r="Y20" s="6"/>
      <c r="Z20" s="237">
        <f>M20-'[1]1 lentele'!M20</f>
        <v>0</v>
      </c>
      <c r="AA20" s="237">
        <f>N20-'[1]1 lentele'!N20</f>
        <v>0</v>
      </c>
      <c r="AB20" s="237">
        <f>O20-'[1]1 lentele'!O20</f>
        <v>0</v>
      </c>
      <c r="AC20" s="237">
        <f>P20-'[1]1 lentele'!P20</f>
        <v>0</v>
      </c>
    </row>
    <row r="21" spans="1:78" s="7" customFormat="1" ht="12" customHeight="1" thickBot="1" x14ac:dyDescent="0.25">
      <c r="A21" s="256"/>
      <c r="B21" s="258"/>
      <c r="C21" s="295"/>
      <c r="D21" s="250"/>
      <c r="E21" s="273"/>
      <c r="F21" s="297"/>
      <c r="G21" s="338"/>
      <c r="H21" s="35" t="s">
        <v>245</v>
      </c>
      <c r="I21" s="59">
        <f t="shared" si="3"/>
        <v>7</v>
      </c>
      <c r="J21" s="58">
        <v>7</v>
      </c>
      <c r="K21" s="58">
        <v>5.3</v>
      </c>
      <c r="L21" s="58">
        <v>0</v>
      </c>
      <c r="M21" s="59"/>
      <c r="N21" s="58"/>
      <c r="O21" s="58"/>
      <c r="P21" s="58">
        <v>0</v>
      </c>
      <c r="Q21" s="59">
        <f t="shared" si="7"/>
        <v>0</v>
      </c>
      <c r="R21" s="58"/>
      <c r="S21" s="58"/>
      <c r="T21" s="58">
        <v>0</v>
      </c>
      <c r="U21" s="59">
        <f t="shared" si="2"/>
        <v>0</v>
      </c>
      <c r="V21" s="58"/>
      <c r="W21" s="58"/>
      <c r="X21" s="94">
        <v>0</v>
      </c>
      <c r="Y21" s="6"/>
      <c r="Z21" s="237">
        <f>M21-'[1]1 lentele'!M21</f>
        <v>0</v>
      </c>
      <c r="AA21" s="237">
        <f>N21-'[1]1 lentele'!N21</f>
        <v>0</v>
      </c>
      <c r="AB21" s="237">
        <f>O21-'[1]1 lentele'!O21</f>
        <v>0</v>
      </c>
      <c r="AC21" s="237">
        <f>P21-'[1]1 lentele'!P21</f>
        <v>0</v>
      </c>
    </row>
    <row r="22" spans="1:78" s="7" customFormat="1" ht="15.75" customHeight="1" thickBot="1" x14ac:dyDescent="0.25">
      <c r="A22" s="256"/>
      <c r="B22" s="258"/>
      <c r="C22" s="295"/>
      <c r="D22" s="250"/>
      <c r="E22" s="273"/>
      <c r="F22" s="246" t="s">
        <v>24</v>
      </c>
      <c r="G22" s="247"/>
      <c r="H22" s="248"/>
      <c r="I22" s="68">
        <f t="shared" si="3"/>
        <v>1202.9000000000001</v>
      </c>
      <c r="J22" s="69">
        <f>SUM(J17:J21)</f>
        <v>1195.6000000000001</v>
      </c>
      <c r="K22" s="69">
        <f>SUM(K17:K21)</f>
        <v>781.4</v>
      </c>
      <c r="L22" s="70">
        <f>SUM(L17:L21)</f>
        <v>7.3</v>
      </c>
      <c r="M22" s="68">
        <f t="shared" si="5"/>
        <v>1186.3999999999999</v>
      </c>
      <c r="N22" s="69">
        <f>SUM(N17:N21)</f>
        <v>1186.3999999999999</v>
      </c>
      <c r="O22" s="69">
        <f>SUM(O17:O21)</f>
        <v>769.3</v>
      </c>
      <c r="P22" s="70">
        <f>SUM(P17:P21)</f>
        <v>0</v>
      </c>
      <c r="Q22" s="68">
        <f t="shared" si="7"/>
        <v>1189.9999999999998</v>
      </c>
      <c r="R22" s="69">
        <f>SUM(R17:R21)</f>
        <v>1189.9999999999998</v>
      </c>
      <c r="S22" s="69">
        <f>SUM(S17:S21)</f>
        <v>776.19999999999993</v>
      </c>
      <c r="T22" s="70">
        <f>SUM(T17:T21)</f>
        <v>0</v>
      </c>
      <c r="U22" s="68">
        <f t="shared" si="2"/>
        <v>1189.9999999999998</v>
      </c>
      <c r="V22" s="69">
        <f>SUM(V17:V21)</f>
        <v>1189.9999999999998</v>
      </c>
      <c r="W22" s="69">
        <f>SUM(W17:W21)</f>
        <v>776.19999999999993</v>
      </c>
      <c r="X22" s="70">
        <f>SUM(X17:X21)</f>
        <v>0</v>
      </c>
      <c r="Y22" s="6"/>
      <c r="Z22" s="237">
        <f>M22-'[1]1 lentele'!M22</f>
        <v>1.5</v>
      </c>
      <c r="AA22" s="237">
        <f>N22-'[1]1 lentele'!N22</f>
        <v>1.5</v>
      </c>
      <c r="AB22" s="237">
        <f>O22-'[1]1 lentele'!O22</f>
        <v>0</v>
      </c>
      <c r="AC22" s="237">
        <f>P22-'[1]1 lentele'!P22</f>
        <v>0</v>
      </c>
    </row>
    <row r="23" spans="1:78" s="7" customFormat="1" ht="23.25" customHeight="1" x14ac:dyDescent="0.2">
      <c r="A23" s="256">
        <v>1</v>
      </c>
      <c r="B23" s="258">
        <v>1</v>
      </c>
      <c r="C23" s="295">
        <v>3</v>
      </c>
      <c r="D23" s="250" t="s">
        <v>254</v>
      </c>
      <c r="E23" s="273" t="s">
        <v>29</v>
      </c>
      <c r="F23" s="324" t="s">
        <v>19</v>
      </c>
      <c r="G23" s="362" t="s">
        <v>31</v>
      </c>
      <c r="H23" s="34" t="s">
        <v>21</v>
      </c>
      <c r="I23" s="208">
        <f t="shared" si="3"/>
        <v>292.39999999999998</v>
      </c>
      <c r="J23" s="206">
        <v>292.39999999999998</v>
      </c>
      <c r="K23" s="206">
        <v>219.3</v>
      </c>
      <c r="L23" s="206">
        <v>0</v>
      </c>
      <c r="M23" s="59">
        <f t="shared" si="5"/>
        <v>276.60000000000002</v>
      </c>
      <c r="N23" s="207">
        <v>276.60000000000002</v>
      </c>
      <c r="O23" s="207">
        <v>206.1</v>
      </c>
      <c r="P23" s="71">
        <v>0</v>
      </c>
      <c r="Q23" s="208">
        <f t="shared" si="7"/>
        <v>276.60000000000002</v>
      </c>
      <c r="R23" s="207">
        <v>276.60000000000002</v>
      </c>
      <c r="S23" s="207">
        <v>206.4</v>
      </c>
      <c r="T23" s="71">
        <v>0</v>
      </c>
      <c r="U23" s="208">
        <f t="shared" si="2"/>
        <v>276.60000000000002</v>
      </c>
      <c r="V23" s="207">
        <v>276.60000000000002</v>
      </c>
      <c r="W23" s="207">
        <v>206.4</v>
      </c>
      <c r="X23" s="92">
        <v>0</v>
      </c>
      <c r="Y23" s="6"/>
      <c r="Z23" s="237">
        <f>M23-'[1]1 lentele'!M23</f>
        <v>0</v>
      </c>
      <c r="AA23" s="237">
        <f>N23-'[1]1 lentele'!N23</f>
        <v>0</v>
      </c>
      <c r="AB23" s="237">
        <f>O23-'[1]1 lentele'!O23</f>
        <v>0</v>
      </c>
      <c r="AC23" s="237">
        <f>P23-'[1]1 lentele'!P23</f>
        <v>0</v>
      </c>
    </row>
    <row r="24" spans="1:78" s="7" customFormat="1" ht="23.25" customHeight="1" x14ac:dyDescent="0.2">
      <c r="A24" s="256"/>
      <c r="B24" s="258"/>
      <c r="C24" s="295"/>
      <c r="D24" s="250"/>
      <c r="E24" s="273"/>
      <c r="F24" s="297"/>
      <c r="G24" s="338"/>
      <c r="H24" s="35" t="s">
        <v>22</v>
      </c>
      <c r="I24" s="57">
        <f t="shared" si="3"/>
        <v>256.89999999999998</v>
      </c>
      <c r="J24" s="56">
        <v>241.9</v>
      </c>
      <c r="K24" s="56">
        <v>130.4</v>
      </c>
      <c r="L24" s="58">
        <v>15</v>
      </c>
      <c r="M24" s="59">
        <f t="shared" si="5"/>
        <v>233</v>
      </c>
      <c r="N24" s="56">
        <v>233</v>
      </c>
      <c r="O24" s="56">
        <v>128.6</v>
      </c>
      <c r="P24" s="58"/>
      <c r="Q24" s="59">
        <f t="shared" si="7"/>
        <v>249</v>
      </c>
      <c r="R24" s="56">
        <v>249</v>
      </c>
      <c r="S24" s="56">
        <v>140.4</v>
      </c>
      <c r="T24" s="58"/>
      <c r="U24" s="59">
        <f t="shared" si="2"/>
        <v>249</v>
      </c>
      <c r="V24" s="56">
        <v>249</v>
      </c>
      <c r="W24" s="56">
        <v>140.4</v>
      </c>
      <c r="X24" s="94"/>
      <c r="Y24" s="6"/>
      <c r="Z24" s="237">
        <f>M24-'[1]1 lentele'!M24</f>
        <v>0</v>
      </c>
      <c r="AA24" s="237">
        <f>N24-'[1]1 lentele'!N24</f>
        <v>0</v>
      </c>
      <c r="AB24" s="237">
        <f>O24-'[1]1 lentele'!O24</f>
        <v>0</v>
      </c>
      <c r="AC24" s="237">
        <f>P24-'[1]1 lentele'!P24</f>
        <v>0</v>
      </c>
    </row>
    <row r="25" spans="1:78" s="9" customFormat="1" ht="23.25" customHeight="1" x14ac:dyDescent="0.2">
      <c r="A25" s="256"/>
      <c r="B25" s="258"/>
      <c r="C25" s="295"/>
      <c r="D25" s="250"/>
      <c r="E25" s="273"/>
      <c r="F25" s="297"/>
      <c r="G25" s="338"/>
      <c r="H25" s="35" t="s">
        <v>23</v>
      </c>
      <c r="I25" s="59">
        <f t="shared" si="3"/>
        <v>20.6</v>
      </c>
      <c r="J25" s="58">
        <v>20.6</v>
      </c>
      <c r="K25" s="58">
        <v>1.6</v>
      </c>
      <c r="L25" s="58">
        <v>0</v>
      </c>
      <c r="M25" s="59">
        <f>N25+P25</f>
        <v>20</v>
      </c>
      <c r="N25" s="58">
        <v>20</v>
      </c>
      <c r="O25" s="58">
        <v>1.5</v>
      </c>
      <c r="P25" s="58">
        <v>0</v>
      </c>
      <c r="Q25" s="59">
        <f t="shared" si="7"/>
        <v>20</v>
      </c>
      <c r="R25" s="58">
        <v>20</v>
      </c>
      <c r="S25" s="58">
        <v>1.5</v>
      </c>
      <c r="T25" s="58">
        <v>0</v>
      </c>
      <c r="U25" s="59">
        <f t="shared" ref="U25" si="11">V25+X25</f>
        <v>20</v>
      </c>
      <c r="V25" s="58">
        <v>20</v>
      </c>
      <c r="W25" s="58">
        <v>1.5</v>
      </c>
      <c r="X25" s="94">
        <v>0</v>
      </c>
      <c r="Y25" s="6"/>
      <c r="Z25" s="237">
        <f>M25-'[1]1 lentele'!M25</f>
        <v>0</v>
      </c>
      <c r="AA25" s="237">
        <f>N25-'[1]1 lentele'!N25</f>
        <v>0</v>
      </c>
      <c r="AB25" s="237">
        <f>O25-'[1]1 lentele'!O25</f>
        <v>0</v>
      </c>
      <c r="AC25" s="237">
        <f>P25-'[1]1 lentele'!P25</f>
        <v>0</v>
      </c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78" s="9" customFormat="1" ht="23.25" customHeight="1" thickBot="1" x14ac:dyDescent="0.25">
      <c r="A26" s="256"/>
      <c r="B26" s="258"/>
      <c r="C26" s="295"/>
      <c r="D26" s="250"/>
      <c r="E26" s="273"/>
      <c r="F26" s="297"/>
      <c r="G26" s="338"/>
      <c r="H26" s="35" t="s">
        <v>245</v>
      </c>
      <c r="I26" s="59">
        <f t="shared" si="3"/>
        <v>6.3</v>
      </c>
      <c r="J26" s="58">
        <v>6.3</v>
      </c>
      <c r="K26" s="58">
        <v>4.8</v>
      </c>
      <c r="L26" s="58">
        <v>0</v>
      </c>
      <c r="M26" s="59"/>
      <c r="N26" s="58"/>
      <c r="O26" s="58"/>
      <c r="P26" s="58">
        <v>0</v>
      </c>
      <c r="Q26" s="59">
        <f t="shared" si="7"/>
        <v>0</v>
      </c>
      <c r="R26" s="58"/>
      <c r="S26" s="58"/>
      <c r="T26" s="58">
        <v>0</v>
      </c>
      <c r="U26" s="59">
        <f t="shared" si="2"/>
        <v>0</v>
      </c>
      <c r="V26" s="58"/>
      <c r="W26" s="58"/>
      <c r="X26" s="94">
        <v>0</v>
      </c>
      <c r="Y26" s="6"/>
      <c r="Z26" s="237">
        <f>M26-'[1]1 lentele'!M26</f>
        <v>0</v>
      </c>
      <c r="AA26" s="237">
        <f>N26-'[1]1 lentele'!N26</f>
        <v>0</v>
      </c>
      <c r="AB26" s="237">
        <f>O26-'[1]1 lentele'!O26</f>
        <v>0</v>
      </c>
      <c r="AC26" s="237">
        <f>P26-'[1]1 lentele'!P26</f>
        <v>0</v>
      </c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78" s="9" customFormat="1" ht="23.25" customHeight="1" thickBot="1" x14ac:dyDescent="0.25">
      <c r="A27" s="256"/>
      <c r="B27" s="258"/>
      <c r="C27" s="295"/>
      <c r="D27" s="250"/>
      <c r="E27" s="273"/>
      <c r="F27" s="246" t="s">
        <v>24</v>
      </c>
      <c r="G27" s="247"/>
      <c r="H27" s="248"/>
      <c r="I27" s="68">
        <f>J27+L27</f>
        <v>576.19999999999993</v>
      </c>
      <c r="J27" s="69">
        <f>SUM(J23:J26)</f>
        <v>561.19999999999993</v>
      </c>
      <c r="K27" s="69">
        <f>SUM(K23:K26)</f>
        <v>356.10000000000008</v>
      </c>
      <c r="L27" s="70">
        <f>SUM(L23:L26)</f>
        <v>15</v>
      </c>
      <c r="M27" s="68">
        <f>N27+P27</f>
        <v>529.6</v>
      </c>
      <c r="N27" s="69">
        <f>SUM(N23:N26)</f>
        <v>529.6</v>
      </c>
      <c r="O27" s="69">
        <f>SUM(O23:O26)</f>
        <v>336.2</v>
      </c>
      <c r="P27" s="70">
        <f>SUM(P23:P26)</f>
        <v>0</v>
      </c>
      <c r="Q27" s="68">
        <f t="shared" si="7"/>
        <v>545.6</v>
      </c>
      <c r="R27" s="69">
        <f>SUM(R23:R26)</f>
        <v>545.6</v>
      </c>
      <c r="S27" s="69">
        <f>SUM(S23:S26)</f>
        <v>348.3</v>
      </c>
      <c r="T27" s="70">
        <f>SUM(T23:T26)</f>
        <v>0</v>
      </c>
      <c r="U27" s="68">
        <f t="shared" si="2"/>
        <v>545.6</v>
      </c>
      <c r="V27" s="69">
        <f>SUM(V23:V26)</f>
        <v>545.6</v>
      </c>
      <c r="W27" s="69">
        <f>SUM(W23:W26)</f>
        <v>348.3</v>
      </c>
      <c r="X27" s="70">
        <f>SUM(X23:X26)</f>
        <v>0</v>
      </c>
      <c r="Y27" s="6"/>
      <c r="Z27" s="237">
        <f>M27-'[1]1 lentele'!M27</f>
        <v>0</v>
      </c>
      <c r="AA27" s="237">
        <f>N27-'[1]1 lentele'!N27</f>
        <v>0</v>
      </c>
      <c r="AB27" s="237">
        <f>O27-'[1]1 lentele'!O27</f>
        <v>0</v>
      </c>
      <c r="AC27" s="237">
        <f>P27-'[1]1 lentele'!P27</f>
        <v>0</v>
      </c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78" s="9" customFormat="1" ht="17.25" customHeight="1" x14ac:dyDescent="0.2">
      <c r="A28" s="256">
        <v>1</v>
      </c>
      <c r="B28" s="258">
        <v>1</v>
      </c>
      <c r="C28" s="295">
        <v>4</v>
      </c>
      <c r="D28" s="250" t="s">
        <v>231</v>
      </c>
      <c r="E28" s="372" t="s">
        <v>32</v>
      </c>
      <c r="F28" s="324" t="s">
        <v>30</v>
      </c>
      <c r="G28" s="265" t="s">
        <v>33</v>
      </c>
      <c r="H28" s="34" t="s">
        <v>21</v>
      </c>
      <c r="I28" s="208">
        <f t="shared" ref="I28:I31" si="12">J28+L28</f>
        <v>1068.2</v>
      </c>
      <c r="J28" s="206">
        <v>1064.8</v>
      </c>
      <c r="K28" s="206">
        <v>780.6</v>
      </c>
      <c r="L28" s="206">
        <v>3.4</v>
      </c>
      <c r="M28" s="59">
        <f t="shared" ref="M28" si="13">N28+P28</f>
        <v>1066.9000000000001</v>
      </c>
      <c r="N28" s="207">
        <v>1066.9000000000001</v>
      </c>
      <c r="O28" s="207">
        <v>786.2</v>
      </c>
      <c r="P28" s="71">
        <v>0</v>
      </c>
      <c r="Q28" s="208">
        <f t="shared" si="7"/>
        <v>1066.9000000000001</v>
      </c>
      <c r="R28" s="207">
        <v>1066.9000000000001</v>
      </c>
      <c r="S28" s="207">
        <v>786.2</v>
      </c>
      <c r="T28" s="71">
        <v>0</v>
      </c>
      <c r="U28" s="208">
        <f t="shared" si="2"/>
        <v>1066.9000000000001</v>
      </c>
      <c r="V28" s="207">
        <v>1066.9000000000001</v>
      </c>
      <c r="W28" s="207">
        <v>786.2</v>
      </c>
      <c r="X28" s="92">
        <v>0</v>
      </c>
      <c r="Y28" s="6"/>
      <c r="Z28" s="237">
        <f>M28-'[1]1 lentele'!M28</f>
        <v>0</v>
      </c>
      <c r="AA28" s="237">
        <f>N28-'[1]1 lentele'!N28</f>
        <v>0</v>
      </c>
      <c r="AB28" s="237">
        <f>O28-'[1]1 lentele'!O28</f>
        <v>0</v>
      </c>
      <c r="AC28" s="237">
        <f>P28-'[1]1 lentele'!P28</f>
        <v>0</v>
      </c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s="9" customFormat="1" ht="17.25" customHeight="1" x14ac:dyDescent="0.2">
      <c r="A29" s="256"/>
      <c r="B29" s="258"/>
      <c r="C29" s="295"/>
      <c r="D29" s="373"/>
      <c r="E29" s="372"/>
      <c r="F29" s="297"/>
      <c r="G29" s="274"/>
      <c r="H29" s="35" t="s">
        <v>22</v>
      </c>
      <c r="I29" s="57">
        <f t="shared" si="12"/>
        <v>267.89999999999998</v>
      </c>
      <c r="J29" s="56">
        <v>265.89999999999998</v>
      </c>
      <c r="K29" s="56">
        <v>123.9</v>
      </c>
      <c r="L29" s="58">
        <v>2</v>
      </c>
      <c r="M29" s="59">
        <v>255.7</v>
      </c>
      <c r="N29" s="56">
        <v>255.7</v>
      </c>
      <c r="O29" s="56">
        <v>131.4</v>
      </c>
      <c r="P29" s="58">
        <v>0</v>
      </c>
      <c r="Q29" s="59">
        <f t="shared" si="7"/>
        <v>275.10000000000002</v>
      </c>
      <c r="R29" s="56">
        <v>275.10000000000002</v>
      </c>
      <c r="S29" s="56">
        <v>143.1</v>
      </c>
      <c r="T29" s="58">
        <v>0</v>
      </c>
      <c r="U29" s="59">
        <f t="shared" si="2"/>
        <v>275.10000000000002</v>
      </c>
      <c r="V29" s="56">
        <v>275.10000000000002</v>
      </c>
      <c r="W29" s="56">
        <v>143.1</v>
      </c>
      <c r="X29" s="94">
        <v>0</v>
      </c>
      <c r="Y29" s="6"/>
      <c r="Z29" s="237">
        <f>M29-'[1]1 lentele'!M29</f>
        <v>0</v>
      </c>
      <c r="AA29" s="237">
        <f>N29-'[1]1 lentele'!N29</f>
        <v>0</v>
      </c>
      <c r="AB29" s="237">
        <f>O29-'[1]1 lentele'!O29</f>
        <v>0</v>
      </c>
      <c r="AC29" s="237">
        <f>P29-'[1]1 lentele'!P29</f>
        <v>0</v>
      </c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s="9" customFormat="1" ht="17.25" customHeight="1" x14ac:dyDescent="0.2">
      <c r="A30" s="256"/>
      <c r="B30" s="258"/>
      <c r="C30" s="295"/>
      <c r="D30" s="373"/>
      <c r="E30" s="372"/>
      <c r="F30" s="297"/>
      <c r="G30" s="274"/>
      <c r="H30" s="35" t="s">
        <v>23</v>
      </c>
      <c r="I30" s="59">
        <f t="shared" si="12"/>
        <v>72</v>
      </c>
      <c r="J30" s="58">
        <v>72</v>
      </c>
      <c r="K30" s="58">
        <v>5.6</v>
      </c>
      <c r="L30" s="58">
        <v>0</v>
      </c>
      <c r="M30" s="59">
        <f>N30+P30</f>
        <v>71.5</v>
      </c>
      <c r="N30" s="58">
        <v>71.5</v>
      </c>
      <c r="O30" s="58">
        <v>7.4</v>
      </c>
      <c r="P30" s="58">
        <v>0</v>
      </c>
      <c r="Q30" s="59">
        <f t="shared" si="7"/>
        <v>71.5</v>
      </c>
      <c r="R30" s="58">
        <v>71.5</v>
      </c>
      <c r="S30" s="58">
        <v>7.4</v>
      </c>
      <c r="T30" s="58">
        <v>0</v>
      </c>
      <c r="U30" s="59">
        <f t="shared" ref="U30" si="14">V30+X30</f>
        <v>71.5</v>
      </c>
      <c r="V30" s="58">
        <v>71.5</v>
      </c>
      <c r="W30" s="58">
        <v>7.4</v>
      </c>
      <c r="X30" s="94">
        <v>0</v>
      </c>
      <c r="Y30" s="6"/>
      <c r="Z30" s="237">
        <f>M30-'[1]1 lentele'!M30</f>
        <v>0</v>
      </c>
      <c r="AA30" s="237">
        <f>N30-'[1]1 lentele'!N30</f>
        <v>0</v>
      </c>
      <c r="AB30" s="237">
        <f>O30-'[1]1 lentele'!O30</f>
        <v>0</v>
      </c>
      <c r="AC30" s="237">
        <f>P30-'[1]1 lentele'!P30</f>
        <v>0</v>
      </c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s="9" customFormat="1" ht="17.25" customHeight="1" thickBot="1" x14ac:dyDescent="0.25">
      <c r="A31" s="256"/>
      <c r="B31" s="258"/>
      <c r="C31" s="295"/>
      <c r="D31" s="373"/>
      <c r="E31" s="372"/>
      <c r="F31" s="297"/>
      <c r="G31" s="274"/>
      <c r="H31" s="35" t="s">
        <v>245</v>
      </c>
      <c r="I31" s="59">
        <f t="shared" si="12"/>
        <v>5.7</v>
      </c>
      <c r="J31" s="58">
        <v>5.7</v>
      </c>
      <c r="K31" s="58">
        <v>4.4000000000000004</v>
      </c>
      <c r="L31" s="58">
        <v>0</v>
      </c>
      <c r="M31" s="59">
        <v>0</v>
      </c>
      <c r="N31" s="58"/>
      <c r="O31" s="58"/>
      <c r="P31" s="58">
        <v>0</v>
      </c>
      <c r="Q31" s="59">
        <f t="shared" si="7"/>
        <v>0</v>
      </c>
      <c r="R31" s="58"/>
      <c r="S31" s="58"/>
      <c r="T31" s="58">
        <v>0</v>
      </c>
      <c r="U31" s="59">
        <f t="shared" si="2"/>
        <v>0</v>
      </c>
      <c r="V31" s="58"/>
      <c r="W31" s="58"/>
      <c r="X31" s="94">
        <v>0</v>
      </c>
      <c r="Y31" s="6"/>
      <c r="Z31" s="237">
        <f>M31-'[1]1 lentele'!M31</f>
        <v>0</v>
      </c>
      <c r="AA31" s="237">
        <f>N31-'[1]1 lentele'!N31</f>
        <v>0</v>
      </c>
      <c r="AB31" s="237">
        <f>O31-'[1]1 lentele'!O31</f>
        <v>0</v>
      </c>
      <c r="AC31" s="237">
        <f>P31-'[1]1 lentele'!P31</f>
        <v>0</v>
      </c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s="9" customFormat="1" ht="17.25" customHeight="1" thickBot="1" x14ac:dyDescent="0.25">
      <c r="A32" s="256"/>
      <c r="B32" s="258"/>
      <c r="C32" s="295"/>
      <c r="D32" s="373"/>
      <c r="E32" s="372"/>
      <c r="F32" s="246" t="s">
        <v>24</v>
      </c>
      <c r="G32" s="247"/>
      <c r="H32" s="248"/>
      <c r="I32" s="68">
        <f>J32+L32</f>
        <v>1413.8</v>
      </c>
      <c r="J32" s="69">
        <f>SUM(J28:J31)</f>
        <v>1408.3999999999999</v>
      </c>
      <c r="K32" s="69">
        <f>SUM(K28:K31)</f>
        <v>914.5</v>
      </c>
      <c r="L32" s="70">
        <f>SUM(L28:L31)</f>
        <v>5.4</v>
      </c>
      <c r="M32" s="68">
        <f>N32+P32</f>
        <v>1394.1000000000001</v>
      </c>
      <c r="N32" s="69">
        <f>SUM(N28:N31)</f>
        <v>1394.1000000000001</v>
      </c>
      <c r="O32" s="69">
        <f>SUM(O28:O31)</f>
        <v>925</v>
      </c>
      <c r="P32" s="70">
        <f>SUM(P28:P31)</f>
        <v>0</v>
      </c>
      <c r="Q32" s="68">
        <f t="shared" si="7"/>
        <v>1413.5</v>
      </c>
      <c r="R32" s="69">
        <f>SUM(R28:R31)</f>
        <v>1413.5</v>
      </c>
      <c r="S32" s="69">
        <f>SUM(S28:S31)</f>
        <v>936.7</v>
      </c>
      <c r="T32" s="70">
        <f>SUM(T28:T31)</f>
        <v>0</v>
      </c>
      <c r="U32" s="68">
        <f t="shared" si="2"/>
        <v>1413.5</v>
      </c>
      <c r="V32" s="69">
        <f>SUM(V28:V31)</f>
        <v>1413.5</v>
      </c>
      <c r="W32" s="69">
        <f>SUM(W28:W31)</f>
        <v>936.7</v>
      </c>
      <c r="X32" s="70">
        <f>SUM(X28:X31)</f>
        <v>0</v>
      </c>
      <c r="Y32" s="6"/>
      <c r="Z32" s="237">
        <f>M32-'[1]1 lentele'!M32</f>
        <v>0</v>
      </c>
      <c r="AA32" s="237">
        <f>N32-'[1]1 lentele'!N32</f>
        <v>0</v>
      </c>
      <c r="AB32" s="237">
        <f>O32-'[1]1 lentele'!O32</f>
        <v>0</v>
      </c>
      <c r="AC32" s="237">
        <f>P32-'[1]1 lentele'!P32</f>
        <v>0</v>
      </c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s="9" customFormat="1" ht="17.25" customHeight="1" x14ac:dyDescent="0.2">
      <c r="A33" s="256">
        <v>1</v>
      </c>
      <c r="B33" s="258">
        <v>1</v>
      </c>
      <c r="C33" s="295">
        <v>5</v>
      </c>
      <c r="D33" s="250" t="s">
        <v>34</v>
      </c>
      <c r="E33" s="372" t="s">
        <v>35</v>
      </c>
      <c r="F33" s="402" t="s">
        <v>30</v>
      </c>
      <c r="G33" s="265" t="s">
        <v>36</v>
      </c>
      <c r="H33" s="34" t="s">
        <v>21</v>
      </c>
      <c r="I33" s="208">
        <f t="shared" ref="I33:I39" si="15">J33+L33</f>
        <v>804.8</v>
      </c>
      <c r="J33" s="206">
        <v>804.8</v>
      </c>
      <c r="K33" s="206">
        <v>596.20000000000005</v>
      </c>
      <c r="L33" s="206">
        <v>0</v>
      </c>
      <c r="M33" s="59">
        <f t="shared" ref="M33:M34" si="16">N33+P33</f>
        <v>805.7</v>
      </c>
      <c r="N33" s="207">
        <v>805.7</v>
      </c>
      <c r="O33" s="207">
        <v>596.6</v>
      </c>
      <c r="P33" s="71">
        <v>0</v>
      </c>
      <c r="Q33" s="208">
        <f t="shared" si="7"/>
        <v>805.7</v>
      </c>
      <c r="R33" s="207">
        <v>805.7</v>
      </c>
      <c r="S33" s="207">
        <v>596.6</v>
      </c>
      <c r="T33" s="71">
        <v>0</v>
      </c>
      <c r="U33" s="208">
        <f t="shared" si="2"/>
        <v>805.7</v>
      </c>
      <c r="V33" s="207">
        <v>805.7</v>
      </c>
      <c r="W33" s="207">
        <v>596.6</v>
      </c>
      <c r="X33" s="92">
        <v>0</v>
      </c>
      <c r="Y33" s="6"/>
      <c r="Z33" s="237">
        <f>M33-'[1]1 lentele'!M33</f>
        <v>0</v>
      </c>
      <c r="AA33" s="237">
        <f>N33-'[1]1 lentele'!N33</f>
        <v>0</v>
      </c>
      <c r="AB33" s="237">
        <f>O33-'[1]1 lentele'!O33</f>
        <v>0</v>
      </c>
      <c r="AC33" s="237">
        <f>P33-'[1]1 lentele'!P33</f>
        <v>0</v>
      </c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s="9" customFormat="1" ht="17.25" customHeight="1" x14ac:dyDescent="0.2">
      <c r="A34" s="256"/>
      <c r="B34" s="258"/>
      <c r="C34" s="295"/>
      <c r="D34" s="373"/>
      <c r="E34" s="372"/>
      <c r="F34" s="403"/>
      <c r="G34" s="274"/>
      <c r="H34" s="35" t="s">
        <v>22</v>
      </c>
      <c r="I34" s="57">
        <f t="shared" si="15"/>
        <v>489.09999999999997</v>
      </c>
      <c r="J34" s="56">
        <v>443.4</v>
      </c>
      <c r="K34" s="56">
        <v>185.9</v>
      </c>
      <c r="L34" s="56">
        <v>45.7</v>
      </c>
      <c r="M34" s="59">
        <f t="shared" si="16"/>
        <v>452.3</v>
      </c>
      <c r="N34" s="56">
        <v>452.3</v>
      </c>
      <c r="O34" s="56">
        <v>215.1</v>
      </c>
      <c r="P34" s="56"/>
      <c r="Q34" s="59">
        <f t="shared" si="7"/>
        <v>419.3</v>
      </c>
      <c r="R34" s="56">
        <v>419.3</v>
      </c>
      <c r="S34" s="56">
        <v>246.2</v>
      </c>
      <c r="T34" s="56"/>
      <c r="U34" s="59">
        <f t="shared" si="2"/>
        <v>419.3</v>
      </c>
      <c r="V34" s="56">
        <v>419.3</v>
      </c>
      <c r="W34" s="56">
        <v>246.2</v>
      </c>
      <c r="X34" s="173"/>
      <c r="Y34" s="6"/>
      <c r="Z34" s="237">
        <f>M34-'[1]1 lentele'!M34</f>
        <v>0</v>
      </c>
      <c r="AA34" s="237">
        <f>N34-'[1]1 lentele'!N34</f>
        <v>0</v>
      </c>
      <c r="AB34" s="237">
        <f>O34-'[1]1 lentele'!O34</f>
        <v>0</v>
      </c>
      <c r="AC34" s="237">
        <f>P34-'[1]1 lentele'!P34</f>
        <v>0</v>
      </c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s="9" customFormat="1" ht="17.25" customHeight="1" x14ac:dyDescent="0.2">
      <c r="A35" s="256"/>
      <c r="B35" s="258"/>
      <c r="C35" s="295"/>
      <c r="D35" s="373"/>
      <c r="E35" s="372"/>
      <c r="F35" s="403"/>
      <c r="G35" s="274"/>
      <c r="H35" s="35" t="s">
        <v>23</v>
      </c>
      <c r="I35" s="59">
        <f t="shared" si="15"/>
        <v>48.9</v>
      </c>
      <c r="J35" s="58">
        <v>48.9</v>
      </c>
      <c r="K35" s="58">
        <v>0.4</v>
      </c>
      <c r="L35" s="58">
        <v>0</v>
      </c>
      <c r="M35" s="59">
        <f>N35+P35</f>
        <v>49.7</v>
      </c>
      <c r="N35" s="58">
        <v>49.7</v>
      </c>
      <c r="O35" s="58">
        <v>0.1</v>
      </c>
      <c r="P35" s="58">
        <v>0</v>
      </c>
      <c r="Q35" s="59">
        <f t="shared" si="7"/>
        <v>49.7</v>
      </c>
      <c r="R35" s="58">
        <v>49.7</v>
      </c>
      <c r="S35" s="58">
        <v>0.1</v>
      </c>
      <c r="T35" s="58">
        <v>0</v>
      </c>
      <c r="U35" s="59">
        <f t="shared" si="2"/>
        <v>49.7</v>
      </c>
      <c r="V35" s="58">
        <v>49.7</v>
      </c>
      <c r="W35" s="58">
        <v>0.1</v>
      </c>
      <c r="X35" s="94">
        <v>0</v>
      </c>
      <c r="Y35" s="6"/>
      <c r="Z35" s="237">
        <f>M35-'[1]1 lentele'!M35</f>
        <v>0</v>
      </c>
      <c r="AA35" s="237">
        <f>N35-'[1]1 lentele'!N35</f>
        <v>0</v>
      </c>
      <c r="AB35" s="237">
        <f>O35-'[1]1 lentele'!O35</f>
        <v>0</v>
      </c>
      <c r="AC35" s="237">
        <f>P35-'[1]1 lentele'!P35</f>
        <v>0</v>
      </c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s="9" customFormat="1" ht="17.25" customHeight="1" x14ac:dyDescent="0.2">
      <c r="A36" s="256"/>
      <c r="B36" s="258"/>
      <c r="C36" s="295"/>
      <c r="D36" s="373"/>
      <c r="E36" s="372"/>
      <c r="F36" s="403"/>
      <c r="G36" s="274"/>
      <c r="H36" s="35" t="s">
        <v>28</v>
      </c>
      <c r="I36" s="59">
        <f t="shared" si="15"/>
        <v>92.9</v>
      </c>
      <c r="J36" s="58">
        <v>92.9</v>
      </c>
      <c r="K36" s="58">
        <v>70.900000000000006</v>
      </c>
      <c r="L36" s="58">
        <v>0</v>
      </c>
      <c r="M36" s="59">
        <v>81.8</v>
      </c>
      <c r="N36" s="58">
        <v>81.8</v>
      </c>
      <c r="O36" s="58">
        <v>62.5</v>
      </c>
      <c r="P36" s="58">
        <v>0</v>
      </c>
      <c r="Q36" s="59">
        <f t="shared" si="7"/>
        <v>0</v>
      </c>
      <c r="R36" s="58"/>
      <c r="S36" s="58"/>
      <c r="T36" s="58">
        <v>0</v>
      </c>
      <c r="U36" s="59">
        <f t="shared" si="2"/>
        <v>0</v>
      </c>
      <c r="V36" s="58"/>
      <c r="W36" s="58"/>
      <c r="X36" s="94">
        <v>0</v>
      </c>
      <c r="Y36" s="6"/>
      <c r="Z36" s="237">
        <f>M36-'[1]1 lentele'!M36</f>
        <v>0</v>
      </c>
      <c r="AA36" s="237">
        <f>N36-'[1]1 lentele'!N36</f>
        <v>0</v>
      </c>
      <c r="AB36" s="237">
        <f>O36-'[1]1 lentele'!O36</f>
        <v>0</v>
      </c>
      <c r="AC36" s="237">
        <f>P36-'[1]1 lentele'!P36</f>
        <v>0</v>
      </c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s="9" customFormat="1" ht="17.25" customHeight="1" thickBot="1" x14ac:dyDescent="0.25">
      <c r="A37" s="256"/>
      <c r="B37" s="258"/>
      <c r="C37" s="295"/>
      <c r="D37" s="373"/>
      <c r="E37" s="372"/>
      <c r="F37" s="404"/>
      <c r="G37" s="266"/>
      <c r="H37" s="35" t="s">
        <v>245</v>
      </c>
      <c r="I37" s="59">
        <f t="shared" si="15"/>
        <v>13.2</v>
      </c>
      <c r="J37" s="58">
        <v>13.2</v>
      </c>
      <c r="K37" s="58">
        <v>10.1</v>
      </c>
      <c r="L37" s="58">
        <v>0</v>
      </c>
      <c r="M37" s="59"/>
      <c r="N37" s="58"/>
      <c r="O37" s="58"/>
      <c r="P37" s="58">
        <v>0</v>
      </c>
      <c r="Q37" s="59">
        <f t="shared" si="7"/>
        <v>0</v>
      </c>
      <c r="R37" s="58"/>
      <c r="S37" s="58"/>
      <c r="T37" s="58">
        <v>0</v>
      </c>
      <c r="U37" s="59">
        <f t="shared" ref="U37" si="17">V37+X37</f>
        <v>0</v>
      </c>
      <c r="V37" s="58"/>
      <c r="W37" s="58"/>
      <c r="X37" s="94">
        <v>0</v>
      </c>
      <c r="Y37" s="6"/>
      <c r="Z37" s="237">
        <f>M37-'[1]1 lentele'!M37</f>
        <v>0</v>
      </c>
      <c r="AA37" s="237">
        <f>N37-'[1]1 lentele'!N37</f>
        <v>0</v>
      </c>
      <c r="AB37" s="237">
        <f>O37-'[1]1 lentele'!O37</f>
        <v>0</v>
      </c>
      <c r="AC37" s="237">
        <f>P37-'[1]1 lentele'!P37</f>
        <v>0</v>
      </c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s="9" customFormat="1" ht="17.25" customHeight="1" thickBot="1" x14ac:dyDescent="0.25">
      <c r="A38" s="256"/>
      <c r="B38" s="258"/>
      <c r="C38" s="295"/>
      <c r="D38" s="373"/>
      <c r="E38" s="372"/>
      <c r="F38" s="246" t="s">
        <v>24</v>
      </c>
      <c r="G38" s="247"/>
      <c r="H38" s="248"/>
      <c r="I38" s="68">
        <f t="shared" si="15"/>
        <v>1448.9</v>
      </c>
      <c r="J38" s="69">
        <f>SUM(J33:J37)</f>
        <v>1403.2</v>
      </c>
      <c r="K38" s="69">
        <f>SUM(K33:K37)</f>
        <v>863.5</v>
      </c>
      <c r="L38" s="69">
        <f>SUM(L33:L36)</f>
        <v>45.7</v>
      </c>
      <c r="M38" s="68">
        <f t="shared" ref="M38:M40" si="18">N38+P38</f>
        <v>1389.5</v>
      </c>
      <c r="N38" s="69">
        <f>SUM(N33:N36)</f>
        <v>1389.5</v>
      </c>
      <c r="O38" s="69">
        <f>SUM(O33:O36)</f>
        <v>874.30000000000007</v>
      </c>
      <c r="P38" s="70"/>
      <c r="Q38" s="68">
        <f t="shared" si="7"/>
        <v>1274.7</v>
      </c>
      <c r="R38" s="69">
        <f>SUM(R33:R36)</f>
        <v>1274.7</v>
      </c>
      <c r="S38" s="69">
        <f>SUM(S33:S36)</f>
        <v>842.9</v>
      </c>
      <c r="T38" s="70"/>
      <c r="U38" s="68">
        <f t="shared" si="2"/>
        <v>1274.7</v>
      </c>
      <c r="V38" s="69">
        <f>SUM(V33:V36)</f>
        <v>1274.7</v>
      </c>
      <c r="W38" s="69">
        <f>SUM(W33:W36)</f>
        <v>842.9</v>
      </c>
      <c r="X38" s="70"/>
      <c r="Y38" s="6"/>
      <c r="Z38" s="237">
        <f>M38-'[1]1 lentele'!M38</f>
        <v>0</v>
      </c>
      <c r="AA38" s="237">
        <f>N38-'[1]1 lentele'!N38</f>
        <v>0</v>
      </c>
      <c r="AB38" s="237">
        <f>O38-'[1]1 lentele'!O38</f>
        <v>0</v>
      </c>
      <c r="AC38" s="237">
        <f>P38-'[1]1 lentele'!P38</f>
        <v>0</v>
      </c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s="9" customFormat="1" ht="24" customHeight="1" x14ac:dyDescent="0.2">
      <c r="A39" s="256">
        <v>1</v>
      </c>
      <c r="B39" s="258">
        <v>1</v>
      </c>
      <c r="C39" s="295">
        <v>6</v>
      </c>
      <c r="D39" s="250" t="s">
        <v>37</v>
      </c>
      <c r="E39" s="273" t="s">
        <v>38</v>
      </c>
      <c r="F39" s="306" t="s">
        <v>30</v>
      </c>
      <c r="G39" s="264" t="s">
        <v>39</v>
      </c>
      <c r="H39" s="34" t="s">
        <v>21</v>
      </c>
      <c r="I39" s="208">
        <f t="shared" si="15"/>
        <v>468.7</v>
      </c>
      <c r="J39" s="206">
        <v>468.7</v>
      </c>
      <c r="K39" s="206">
        <v>349.9</v>
      </c>
      <c r="L39" s="206">
        <v>0</v>
      </c>
      <c r="M39" s="59">
        <f t="shared" si="18"/>
        <v>526.79999999999995</v>
      </c>
      <c r="N39" s="207">
        <v>526.79999999999995</v>
      </c>
      <c r="O39" s="207">
        <v>391.9</v>
      </c>
      <c r="P39" s="71">
        <v>0</v>
      </c>
      <c r="Q39" s="208">
        <f t="shared" si="7"/>
        <v>526.79999999999995</v>
      </c>
      <c r="R39" s="207">
        <v>526.79999999999995</v>
      </c>
      <c r="S39" s="207">
        <v>391.9</v>
      </c>
      <c r="T39" s="71">
        <v>0</v>
      </c>
      <c r="U39" s="208">
        <f t="shared" si="2"/>
        <v>526.79999999999995</v>
      </c>
      <c r="V39" s="207">
        <v>526.79999999999995</v>
      </c>
      <c r="W39" s="207">
        <v>391.9</v>
      </c>
      <c r="X39" s="92">
        <v>0</v>
      </c>
      <c r="Y39" s="6"/>
      <c r="Z39" s="237">
        <f>M39-'[1]1 lentele'!M39</f>
        <v>0</v>
      </c>
      <c r="AA39" s="237">
        <f>N39-'[1]1 lentele'!N39</f>
        <v>0</v>
      </c>
      <c r="AB39" s="237">
        <f>O39-'[1]1 lentele'!O39</f>
        <v>0</v>
      </c>
      <c r="AC39" s="237">
        <f>P39-'[1]1 lentele'!P39</f>
        <v>0</v>
      </c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s="9" customFormat="1" ht="24" customHeight="1" x14ac:dyDescent="0.2">
      <c r="A40" s="256"/>
      <c r="B40" s="258"/>
      <c r="C40" s="295"/>
      <c r="D40" s="250"/>
      <c r="E40" s="273"/>
      <c r="F40" s="295"/>
      <c r="G40" s="257"/>
      <c r="H40" s="35" t="s">
        <v>22</v>
      </c>
      <c r="I40" s="57">
        <f>J40+L40</f>
        <v>329.7</v>
      </c>
      <c r="J40" s="56">
        <v>323</v>
      </c>
      <c r="K40" s="56">
        <v>150.19999999999999</v>
      </c>
      <c r="L40" s="58">
        <v>6.7</v>
      </c>
      <c r="M40" s="59">
        <f t="shared" si="18"/>
        <v>340.2</v>
      </c>
      <c r="N40" s="56">
        <v>307.2</v>
      </c>
      <c r="O40" s="56">
        <v>150.69999999999999</v>
      </c>
      <c r="P40" s="58">
        <v>33</v>
      </c>
      <c r="Q40" s="59">
        <f t="shared" si="7"/>
        <v>333.4</v>
      </c>
      <c r="R40" s="56">
        <v>325.2</v>
      </c>
      <c r="S40" s="56">
        <v>165.2</v>
      </c>
      <c r="T40" s="58">
        <v>8.1999999999999993</v>
      </c>
      <c r="U40" s="59">
        <f t="shared" si="2"/>
        <v>333.4</v>
      </c>
      <c r="V40" s="56">
        <v>325.2</v>
      </c>
      <c r="W40" s="56">
        <v>165.2</v>
      </c>
      <c r="X40" s="94">
        <v>8.1999999999999993</v>
      </c>
      <c r="Y40" s="6"/>
      <c r="Z40" s="237">
        <f>M40-'[1]1 lentele'!M40</f>
        <v>32.800000000000011</v>
      </c>
      <c r="AA40" s="237">
        <f>N40-'[1]1 lentele'!N40</f>
        <v>1</v>
      </c>
      <c r="AB40" s="237">
        <f>O40-'[1]1 lentele'!O40</f>
        <v>0</v>
      </c>
      <c r="AC40" s="237">
        <f>P40-'[1]1 lentele'!P40</f>
        <v>31.8</v>
      </c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s="9" customFormat="1" ht="24" customHeight="1" x14ac:dyDescent="0.2">
      <c r="A41" s="256"/>
      <c r="B41" s="258"/>
      <c r="C41" s="295"/>
      <c r="D41" s="250"/>
      <c r="E41" s="273"/>
      <c r="F41" s="295"/>
      <c r="G41" s="257"/>
      <c r="H41" s="35" t="s">
        <v>23</v>
      </c>
      <c r="I41" s="59">
        <f t="shared" ref="I41:I52" si="19">J41+L41</f>
        <v>31.4</v>
      </c>
      <c r="J41" s="58">
        <v>31.4</v>
      </c>
      <c r="K41" s="58">
        <v>1.7</v>
      </c>
      <c r="L41" s="58">
        <v>0</v>
      </c>
      <c r="M41" s="59">
        <f>N41+P41</f>
        <v>33.5</v>
      </c>
      <c r="N41" s="58">
        <v>33.5</v>
      </c>
      <c r="O41" s="58">
        <v>2.4</v>
      </c>
      <c r="P41" s="58">
        <v>0</v>
      </c>
      <c r="Q41" s="59">
        <f t="shared" si="7"/>
        <v>33.5</v>
      </c>
      <c r="R41" s="58">
        <v>33.5</v>
      </c>
      <c r="S41" s="58">
        <v>2.4</v>
      </c>
      <c r="T41" s="58">
        <v>0</v>
      </c>
      <c r="U41" s="59">
        <f t="shared" ref="U41" si="20">V41+X41</f>
        <v>33.5</v>
      </c>
      <c r="V41" s="58">
        <v>33.5</v>
      </c>
      <c r="W41" s="58">
        <v>2.4</v>
      </c>
      <c r="X41" s="94">
        <v>0</v>
      </c>
      <c r="Y41" s="6"/>
      <c r="Z41" s="237">
        <f>M41-'[1]1 lentele'!M41</f>
        <v>0</v>
      </c>
      <c r="AA41" s="237">
        <f>N41-'[1]1 lentele'!N41</f>
        <v>0</v>
      </c>
      <c r="AB41" s="237">
        <f>O41-'[1]1 lentele'!O41</f>
        <v>0</v>
      </c>
      <c r="AC41" s="237">
        <f>P41-'[1]1 lentele'!P41</f>
        <v>0</v>
      </c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s="9" customFormat="1" ht="24" customHeight="1" thickBot="1" x14ac:dyDescent="0.25">
      <c r="A42" s="256"/>
      <c r="B42" s="258"/>
      <c r="C42" s="295"/>
      <c r="D42" s="250"/>
      <c r="E42" s="273"/>
      <c r="F42" s="295"/>
      <c r="G42" s="257"/>
      <c r="H42" s="35" t="s">
        <v>245</v>
      </c>
      <c r="I42" s="59">
        <f t="shared" si="19"/>
        <v>16.5</v>
      </c>
      <c r="J42" s="58">
        <v>16.5</v>
      </c>
      <c r="K42" s="58">
        <v>12.6</v>
      </c>
      <c r="L42" s="58"/>
      <c r="M42" s="59"/>
      <c r="N42" s="58"/>
      <c r="O42" s="58"/>
      <c r="P42" s="58"/>
      <c r="Q42" s="59">
        <f t="shared" si="7"/>
        <v>0</v>
      </c>
      <c r="R42" s="58"/>
      <c r="S42" s="58"/>
      <c r="T42" s="58"/>
      <c r="U42" s="59">
        <f t="shared" si="2"/>
        <v>0</v>
      </c>
      <c r="V42" s="58"/>
      <c r="W42" s="58"/>
      <c r="X42" s="94"/>
      <c r="Y42" s="6"/>
      <c r="Z42" s="237">
        <f>M42-'[1]1 lentele'!M42</f>
        <v>0</v>
      </c>
      <c r="AA42" s="237">
        <f>N42-'[1]1 lentele'!N42</f>
        <v>0</v>
      </c>
      <c r="AB42" s="237">
        <f>O42-'[1]1 lentele'!O42</f>
        <v>0</v>
      </c>
      <c r="AC42" s="237">
        <f>P42-'[1]1 lentele'!P42</f>
        <v>0</v>
      </c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s="9" customFormat="1" ht="24" customHeight="1" thickBot="1" x14ac:dyDescent="0.25">
      <c r="A43" s="256"/>
      <c r="B43" s="258"/>
      <c r="C43" s="295"/>
      <c r="D43" s="250"/>
      <c r="E43" s="273"/>
      <c r="F43" s="246" t="s">
        <v>24</v>
      </c>
      <c r="G43" s="247"/>
      <c r="H43" s="248"/>
      <c r="I43" s="68">
        <f t="shared" si="19"/>
        <v>846.30000000000007</v>
      </c>
      <c r="J43" s="69">
        <f>SUM(J39:J42)</f>
        <v>839.6</v>
      </c>
      <c r="K43" s="69">
        <f>SUM(K39:K42)</f>
        <v>514.4</v>
      </c>
      <c r="L43" s="70">
        <f>SUM(L39:L42)</f>
        <v>6.7</v>
      </c>
      <c r="M43" s="68">
        <f>N43+P43</f>
        <v>900.5</v>
      </c>
      <c r="N43" s="69">
        <f>SUM(N39:N42)</f>
        <v>867.5</v>
      </c>
      <c r="O43" s="69">
        <f>SUM(O39:O42)</f>
        <v>544.99999999999989</v>
      </c>
      <c r="P43" s="70">
        <f>SUM(P39:P42)</f>
        <v>33</v>
      </c>
      <c r="Q43" s="68">
        <f t="shared" si="7"/>
        <v>893.7</v>
      </c>
      <c r="R43" s="69">
        <f>SUM(R39:R42)</f>
        <v>885.5</v>
      </c>
      <c r="S43" s="69">
        <f>SUM(S39:S42)</f>
        <v>559.49999999999989</v>
      </c>
      <c r="T43" s="70">
        <f>SUM(T39:T42)</f>
        <v>8.1999999999999993</v>
      </c>
      <c r="U43" s="68">
        <f t="shared" si="2"/>
        <v>893.7</v>
      </c>
      <c r="V43" s="69">
        <f>SUM(V39:V42)</f>
        <v>885.5</v>
      </c>
      <c r="W43" s="69">
        <f>SUM(W39:W42)</f>
        <v>559.49999999999989</v>
      </c>
      <c r="X43" s="70">
        <f>SUM(X39:X42)</f>
        <v>8.1999999999999993</v>
      </c>
      <c r="Y43" s="6"/>
      <c r="Z43" s="237">
        <f>M43-'[1]1 lentele'!M43</f>
        <v>32.799999999999955</v>
      </c>
      <c r="AA43" s="237">
        <f>N43-'[1]1 lentele'!N43</f>
        <v>1</v>
      </c>
      <c r="AB43" s="237">
        <f>O43-'[1]1 lentele'!O43</f>
        <v>0</v>
      </c>
      <c r="AC43" s="237">
        <f>P43-'[1]1 lentele'!P43</f>
        <v>31.8</v>
      </c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5.75" customHeight="1" x14ac:dyDescent="0.2">
      <c r="A44" s="256">
        <v>1</v>
      </c>
      <c r="B44" s="258">
        <v>1</v>
      </c>
      <c r="C44" s="295">
        <v>7</v>
      </c>
      <c r="D44" s="250" t="s">
        <v>40</v>
      </c>
      <c r="E44" s="245" t="s">
        <v>41</v>
      </c>
      <c r="F44" s="264" t="s">
        <v>19</v>
      </c>
      <c r="G44" s="264" t="s">
        <v>42</v>
      </c>
      <c r="H44" s="34" t="s">
        <v>21</v>
      </c>
      <c r="I44" s="208">
        <f t="shared" si="19"/>
        <v>194</v>
      </c>
      <c r="J44" s="206">
        <v>194</v>
      </c>
      <c r="K44" s="206">
        <v>146.30000000000001</v>
      </c>
      <c r="L44" s="206">
        <v>0</v>
      </c>
      <c r="M44" s="59">
        <f t="shared" ref="M44:M45" si="21">N44+P44</f>
        <v>195.1</v>
      </c>
      <c r="N44" s="207">
        <v>195.1</v>
      </c>
      <c r="O44" s="207">
        <v>146.1</v>
      </c>
      <c r="P44" s="71">
        <v>0</v>
      </c>
      <c r="Q44" s="208">
        <f t="shared" si="7"/>
        <v>195.1</v>
      </c>
      <c r="R44" s="207">
        <v>195.1</v>
      </c>
      <c r="S44" s="207">
        <v>146.1</v>
      </c>
      <c r="T44" s="71">
        <v>0</v>
      </c>
      <c r="U44" s="208">
        <f t="shared" si="2"/>
        <v>195.1</v>
      </c>
      <c r="V44" s="207">
        <v>195.1</v>
      </c>
      <c r="W44" s="207">
        <v>146.1</v>
      </c>
      <c r="X44" s="92">
        <v>0</v>
      </c>
      <c r="Z44" s="237">
        <f>M44-'[1]1 lentele'!M44</f>
        <v>0</v>
      </c>
      <c r="AA44" s="237">
        <f>N44-'[1]1 lentele'!N44</f>
        <v>0</v>
      </c>
      <c r="AB44" s="237">
        <f>O44-'[1]1 lentele'!O44</f>
        <v>0</v>
      </c>
      <c r="AC44" s="237">
        <f>P44-'[1]1 lentele'!P44</f>
        <v>0</v>
      </c>
    </row>
    <row r="45" spans="1:78" ht="15.75" customHeight="1" x14ac:dyDescent="0.2">
      <c r="A45" s="256"/>
      <c r="B45" s="258"/>
      <c r="C45" s="295"/>
      <c r="D45" s="250"/>
      <c r="E45" s="245"/>
      <c r="F45" s="257"/>
      <c r="G45" s="257"/>
      <c r="H45" s="35" t="s">
        <v>22</v>
      </c>
      <c r="I45" s="57">
        <f t="shared" si="19"/>
        <v>123.7</v>
      </c>
      <c r="J45" s="56">
        <v>110.7</v>
      </c>
      <c r="K45" s="56">
        <v>56.2</v>
      </c>
      <c r="L45" s="58">
        <v>13</v>
      </c>
      <c r="M45" s="59">
        <f t="shared" si="21"/>
        <v>135</v>
      </c>
      <c r="N45" s="56">
        <v>107.6</v>
      </c>
      <c r="O45" s="56">
        <v>57.5</v>
      </c>
      <c r="P45" s="58">
        <v>27.4</v>
      </c>
      <c r="Q45" s="59">
        <f t="shared" si="7"/>
        <v>112.8</v>
      </c>
      <c r="R45" s="56">
        <v>112.8</v>
      </c>
      <c r="S45" s="56">
        <v>62.6</v>
      </c>
      <c r="T45" s="58"/>
      <c r="U45" s="59">
        <f t="shared" si="2"/>
        <v>112.8</v>
      </c>
      <c r="V45" s="56">
        <v>112.8</v>
      </c>
      <c r="W45" s="56">
        <v>62.6</v>
      </c>
      <c r="X45" s="94"/>
      <c r="Z45" s="237">
        <f>M45-'[1]1 lentele'!M45</f>
        <v>28.900000000000006</v>
      </c>
      <c r="AA45" s="237">
        <f>N45-'[1]1 lentele'!N45</f>
        <v>1.5</v>
      </c>
      <c r="AB45" s="237">
        <f>O45-'[1]1 lentele'!O45</f>
        <v>0</v>
      </c>
      <c r="AC45" s="237">
        <f>P45-'[1]1 lentele'!P45</f>
        <v>27.4</v>
      </c>
    </row>
    <row r="46" spans="1:78" ht="15.75" customHeight="1" x14ac:dyDescent="0.2">
      <c r="A46" s="256"/>
      <c r="B46" s="258"/>
      <c r="C46" s="295"/>
      <c r="D46" s="250"/>
      <c r="E46" s="245"/>
      <c r="F46" s="257"/>
      <c r="G46" s="257"/>
      <c r="H46" s="35" t="s">
        <v>23</v>
      </c>
      <c r="I46" s="59">
        <f t="shared" si="19"/>
        <v>4.7</v>
      </c>
      <c r="J46" s="58">
        <v>4.7</v>
      </c>
      <c r="K46" s="58">
        <v>0.1</v>
      </c>
      <c r="L46" s="58">
        <v>0</v>
      </c>
      <c r="M46" s="59">
        <f>N46+P46</f>
        <v>5.2</v>
      </c>
      <c r="N46" s="58">
        <v>5.2</v>
      </c>
      <c r="O46" s="58">
        <v>0.1</v>
      </c>
      <c r="P46" s="58"/>
      <c r="Q46" s="59">
        <f t="shared" si="7"/>
        <v>5.2</v>
      </c>
      <c r="R46" s="58">
        <v>5.2</v>
      </c>
      <c r="S46" s="58">
        <v>0.1</v>
      </c>
      <c r="T46" s="58"/>
      <c r="U46" s="59">
        <f t="shared" ref="U46" si="22">V46+X46</f>
        <v>5.2</v>
      </c>
      <c r="V46" s="58">
        <v>5.2</v>
      </c>
      <c r="W46" s="58">
        <v>0.1</v>
      </c>
      <c r="X46" s="94"/>
      <c r="Z46" s="237">
        <f>M46-'[1]1 lentele'!M46</f>
        <v>0</v>
      </c>
      <c r="AA46" s="237">
        <f>N46-'[1]1 lentele'!N46</f>
        <v>0</v>
      </c>
      <c r="AB46" s="237">
        <f>O46-'[1]1 lentele'!O46</f>
        <v>0</v>
      </c>
      <c r="AC46" s="237">
        <f>P46-'[1]1 lentele'!P46</f>
        <v>0</v>
      </c>
    </row>
    <row r="47" spans="1:78" ht="15.75" customHeight="1" thickBot="1" x14ac:dyDescent="0.25">
      <c r="A47" s="256"/>
      <c r="B47" s="258"/>
      <c r="C47" s="295"/>
      <c r="D47" s="250"/>
      <c r="E47" s="245"/>
      <c r="F47" s="257"/>
      <c r="G47" s="257"/>
      <c r="H47" s="35" t="s">
        <v>245</v>
      </c>
      <c r="I47" s="59">
        <f t="shared" si="19"/>
        <v>3.1</v>
      </c>
      <c r="J47" s="58">
        <v>3.1</v>
      </c>
      <c r="K47" s="58">
        <v>2.2999999999999998</v>
      </c>
      <c r="L47" s="58">
        <v>0</v>
      </c>
      <c r="M47" s="59"/>
      <c r="N47" s="58"/>
      <c r="O47" s="58"/>
      <c r="P47" s="58">
        <v>0</v>
      </c>
      <c r="Q47" s="59">
        <f t="shared" si="7"/>
        <v>0</v>
      </c>
      <c r="R47" s="58"/>
      <c r="S47" s="58"/>
      <c r="T47" s="58">
        <v>0</v>
      </c>
      <c r="U47" s="59">
        <f t="shared" si="2"/>
        <v>0</v>
      </c>
      <c r="V47" s="58"/>
      <c r="W47" s="58"/>
      <c r="X47" s="94">
        <v>0</v>
      </c>
      <c r="Z47" s="237">
        <f>M47-'[1]1 lentele'!M47</f>
        <v>0</v>
      </c>
      <c r="AA47" s="237">
        <f>N47-'[1]1 lentele'!N47</f>
        <v>0</v>
      </c>
      <c r="AB47" s="237">
        <f>O47-'[1]1 lentele'!O47</f>
        <v>0</v>
      </c>
      <c r="AC47" s="237">
        <f>P47-'[1]1 lentele'!P47</f>
        <v>0</v>
      </c>
    </row>
    <row r="48" spans="1:78" s="9" customFormat="1" ht="15.75" customHeight="1" thickBot="1" x14ac:dyDescent="0.25">
      <c r="A48" s="256"/>
      <c r="B48" s="258"/>
      <c r="C48" s="295"/>
      <c r="D48" s="250"/>
      <c r="E48" s="245"/>
      <c r="F48" s="246" t="s">
        <v>24</v>
      </c>
      <c r="G48" s="247"/>
      <c r="H48" s="248"/>
      <c r="I48" s="68">
        <f t="shared" si="19"/>
        <v>325.5</v>
      </c>
      <c r="J48" s="69">
        <f>SUM(J44:J47)</f>
        <v>312.5</v>
      </c>
      <c r="K48" s="69">
        <f>SUM(K44:K47)</f>
        <v>204.9</v>
      </c>
      <c r="L48" s="70">
        <f>SUM(L44:L47)</f>
        <v>13</v>
      </c>
      <c r="M48" s="68">
        <f>N48+P48</f>
        <v>335.29999999999995</v>
      </c>
      <c r="N48" s="69">
        <f>SUM(N44:N47)</f>
        <v>307.89999999999998</v>
      </c>
      <c r="O48" s="69">
        <f>SUM(O44:O47)</f>
        <v>203.7</v>
      </c>
      <c r="P48" s="70">
        <f>SUM(P44:P47)</f>
        <v>27.4</v>
      </c>
      <c r="Q48" s="68">
        <f t="shared" si="7"/>
        <v>313.09999999999997</v>
      </c>
      <c r="R48" s="69">
        <f>SUM(R44:R47)</f>
        <v>313.09999999999997</v>
      </c>
      <c r="S48" s="69">
        <f>SUM(S44:S47)</f>
        <v>208.79999999999998</v>
      </c>
      <c r="T48" s="70">
        <f>SUM(T44:T47)</f>
        <v>0</v>
      </c>
      <c r="U48" s="68">
        <f t="shared" si="2"/>
        <v>313.09999999999997</v>
      </c>
      <c r="V48" s="69">
        <f>SUM(V44:V47)</f>
        <v>313.09999999999997</v>
      </c>
      <c r="W48" s="69">
        <f>SUM(W44:W47)</f>
        <v>208.79999999999998</v>
      </c>
      <c r="X48" s="70">
        <f>SUM(X44:X47)</f>
        <v>0</v>
      </c>
      <c r="Y48" s="6"/>
      <c r="Z48" s="237">
        <f>M48-'[1]1 lentele'!M48</f>
        <v>28.899999999999977</v>
      </c>
      <c r="AA48" s="237">
        <f>N48-'[1]1 lentele'!N48</f>
        <v>1.5</v>
      </c>
      <c r="AB48" s="237">
        <f>O48-'[1]1 lentele'!O48</f>
        <v>0</v>
      </c>
      <c r="AC48" s="237">
        <f>P48-'[1]1 lentele'!P48</f>
        <v>27.4</v>
      </c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24" customHeight="1" x14ac:dyDescent="0.2">
      <c r="A49" s="256">
        <v>1</v>
      </c>
      <c r="B49" s="258">
        <v>1</v>
      </c>
      <c r="C49" s="295">
        <v>8</v>
      </c>
      <c r="D49" s="250" t="s">
        <v>43</v>
      </c>
      <c r="E49" s="245" t="s">
        <v>44</v>
      </c>
      <c r="F49" s="264" t="s">
        <v>19</v>
      </c>
      <c r="G49" s="264" t="s">
        <v>45</v>
      </c>
      <c r="H49" s="34" t="s">
        <v>21</v>
      </c>
      <c r="I49" s="208">
        <f t="shared" si="19"/>
        <v>225.4</v>
      </c>
      <c r="J49" s="206">
        <v>225.4</v>
      </c>
      <c r="K49" s="206">
        <v>169.3</v>
      </c>
      <c r="L49" s="206">
        <v>0</v>
      </c>
      <c r="M49" s="59">
        <f t="shared" ref="M49:M50" si="23">N49+P49</f>
        <v>229.7</v>
      </c>
      <c r="N49" s="207">
        <v>229.7</v>
      </c>
      <c r="O49" s="207">
        <v>171.7</v>
      </c>
      <c r="P49" s="71">
        <v>0</v>
      </c>
      <c r="Q49" s="208">
        <f t="shared" si="7"/>
        <v>229.7</v>
      </c>
      <c r="R49" s="207">
        <v>229.7</v>
      </c>
      <c r="S49" s="207">
        <v>171.7</v>
      </c>
      <c r="T49" s="71">
        <v>0</v>
      </c>
      <c r="U49" s="208">
        <f t="shared" si="2"/>
        <v>229.7</v>
      </c>
      <c r="V49" s="207">
        <v>229.7</v>
      </c>
      <c r="W49" s="207">
        <v>171.7</v>
      </c>
      <c r="X49" s="92">
        <v>0</v>
      </c>
      <c r="Z49" s="237">
        <f>M49-'[1]1 lentele'!M49</f>
        <v>0</v>
      </c>
      <c r="AA49" s="237">
        <f>N49-'[1]1 lentele'!N49</f>
        <v>0</v>
      </c>
      <c r="AB49" s="237">
        <f>O49-'[1]1 lentele'!O49</f>
        <v>0</v>
      </c>
      <c r="AC49" s="237">
        <f>P49-'[1]1 lentele'!P49</f>
        <v>0</v>
      </c>
    </row>
    <row r="50" spans="1:78" ht="24" customHeight="1" x14ac:dyDescent="0.2">
      <c r="A50" s="256"/>
      <c r="B50" s="258"/>
      <c r="C50" s="295"/>
      <c r="D50" s="250"/>
      <c r="E50" s="245"/>
      <c r="F50" s="257"/>
      <c r="G50" s="257"/>
      <c r="H50" s="35" t="s">
        <v>22</v>
      </c>
      <c r="I50" s="57">
        <f t="shared" si="19"/>
        <v>97.5</v>
      </c>
      <c r="J50" s="56">
        <v>93.8</v>
      </c>
      <c r="K50" s="56">
        <v>49.5</v>
      </c>
      <c r="L50" s="56">
        <v>3.7</v>
      </c>
      <c r="M50" s="59">
        <f t="shared" si="23"/>
        <v>109.1</v>
      </c>
      <c r="N50" s="56">
        <v>109.1</v>
      </c>
      <c r="O50" s="56">
        <v>49.4</v>
      </c>
      <c r="P50" s="56"/>
      <c r="Q50" s="59">
        <f t="shared" si="7"/>
        <v>106.4</v>
      </c>
      <c r="R50" s="56">
        <v>106.4</v>
      </c>
      <c r="S50" s="56">
        <v>53.6</v>
      </c>
      <c r="T50" s="56"/>
      <c r="U50" s="59">
        <f t="shared" si="2"/>
        <v>106.4</v>
      </c>
      <c r="V50" s="56">
        <v>106.4</v>
      </c>
      <c r="W50" s="56">
        <v>53.6</v>
      </c>
      <c r="X50" s="173"/>
      <c r="Z50" s="237">
        <f>M50-'[1]1 lentele'!M50</f>
        <v>8.1999999999999886</v>
      </c>
      <c r="AA50" s="237">
        <f>N50-'[1]1 lentele'!N50</f>
        <v>8.1999999999999886</v>
      </c>
      <c r="AB50" s="237">
        <f>O50-'[1]1 lentele'!O50</f>
        <v>0</v>
      </c>
      <c r="AC50" s="237">
        <f>P50-'[1]1 lentele'!P50</f>
        <v>0</v>
      </c>
    </row>
    <row r="51" spans="1:78" ht="17.25" customHeight="1" x14ac:dyDescent="0.2">
      <c r="A51" s="256"/>
      <c r="B51" s="258"/>
      <c r="C51" s="295"/>
      <c r="D51" s="250"/>
      <c r="E51" s="245"/>
      <c r="F51" s="257"/>
      <c r="G51" s="257"/>
      <c r="H51" s="35" t="s">
        <v>23</v>
      </c>
      <c r="I51" s="59">
        <f t="shared" si="19"/>
        <v>434</v>
      </c>
      <c r="J51" s="58">
        <v>434</v>
      </c>
      <c r="K51" s="58">
        <v>144</v>
      </c>
      <c r="L51" s="58">
        <v>0</v>
      </c>
      <c r="M51" s="59">
        <f>N51+P51</f>
        <v>0.2</v>
      </c>
      <c r="N51" s="58">
        <v>0.2</v>
      </c>
      <c r="O51" s="58">
        <v>0.1</v>
      </c>
      <c r="P51" s="58"/>
      <c r="Q51" s="59">
        <f t="shared" si="7"/>
        <v>0.2</v>
      </c>
      <c r="R51" s="58">
        <v>0.2</v>
      </c>
      <c r="S51" s="58">
        <v>0.1</v>
      </c>
      <c r="T51" s="58"/>
      <c r="U51" s="59">
        <f t="shared" si="2"/>
        <v>0.2</v>
      </c>
      <c r="V51" s="58">
        <v>0.2</v>
      </c>
      <c r="W51" s="58">
        <v>0.1</v>
      </c>
      <c r="X51" s="94"/>
      <c r="Z51" s="237">
        <f>M51-'[1]1 lentele'!M51</f>
        <v>0</v>
      </c>
      <c r="AA51" s="237">
        <f>N51-'[1]1 lentele'!N51</f>
        <v>0</v>
      </c>
      <c r="AB51" s="237">
        <f>O51-'[1]1 lentele'!O51</f>
        <v>0</v>
      </c>
      <c r="AC51" s="237">
        <f>P51-'[1]1 lentele'!P51</f>
        <v>0</v>
      </c>
    </row>
    <row r="52" spans="1:78" ht="13.5" thickBot="1" x14ac:dyDescent="0.25">
      <c r="A52" s="256"/>
      <c r="B52" s="258"/>
      <c r="C52" s="295"/>
      <c r="D52" s="250"/>
      <c r="E52" s="245"/>
      <c r="F52" s="257"/>
      <c r="G52" s="257"/>
      <c r="H52" s="35" t="s">
        <v>245</v>
      </c>
      <c r="I52" s="59">
        <f t="shared" si="19"/>
        <v>1.3</v>
      </c>
      <c r="J52" s="58">
        <v>1.3</v>
      </c>
      <c r="K52" s="58">
        <v>1</v>
      </c>
      <c r="L52" s="58">
        <v>0</v>
      </c>
      <c r="M52" s="59">
        <f t="shared" ref="M52" si="24">N52+P52</f>
        <v>0</v>
      </c>
      <c r="N52" s="58"/>
      <c r="O52" s="58"/>
      <c r="P52" s="58">
        <v>0</v>
      </c>
      <c r="Q52" s="59">
        <f t="shared" si="7"/>
        <v>0</v>
      </c>
      <c r="R52" s="58"/>
      <c r="S52" s="58"/>
      <c r="T52" s="58">
        <v>0</v>
      </c>
      <c r="U52" s="59">
        <f t="shared" ref="U52:U90" si="25">V52+X52</f>
        <v>0</v>
      </c>
      <c r="V52" s="58"/>
      <c r="W52" s="58"/>
      <c r="X52" s="94">
        <v>0</v>
      </c>
      <c r="Z52" s="237">
        <f>M52-'[1]1 lentele'!M52</f>
        <v>0</v>
      </c>
      <c r="AA52" s="237">
        <f>N52-'[1]1 lentele'!N52</f>
        <v>0</v>
      </c>
      <c r="AB52" s="237">
        <f>O52-'[1]1 lentele'!O52</f>
        <v>0</v>
      </c>
      <c r="AC52" s="237">
        <f>P52-'[1]1 lentele'!P52</f>
        <v>0</v>
      </c>
    </row>
    <row r="53" spans="1:78" s="9" customFormat="1" ht="24" customHeight="1" thickBot="1" x14ac:dyDescent="0.25">
      <c r="A53" s="256"/>
      <c r="B53" s="258"/>
      <c r="C53" s="295"/>
      <c r="D53" s="250"/>
      <c r="E53" s="245"/>
      <c r="F53" s="246" t="s">
        <v>24</v>
      </c>
      <c r="G53" s="247"/>
      <c r="H53" s="248"/>
      <c r="I53" s="68">
        <f>J53+L53</f>
        <v>758.2</v>
      </c>
      <c r="J53" s="69">
        <f>SUM(J49:J52)</f>
        <v>754.5</v>
      </c>
      <c r="K53" s="69">
        <f>SUM(K49:K52)</f>
        <v>363.8</v>
      </c>
      <c r="L53" s="70">
        <f>SUM(L49:L52)</f>
        <v>3.7</v>
      </c>
      <c r="M53" s="68">
        <f>N53+P53</f>
        <v>338.99999999999994</v>
      </c>
      <c r="N53" s="69">
        <f>SUM(N49:N52)</f>
        <v>338.99999999999994</v>
      </c>
      <c r="O53" s="69">
        <f>SUM(O49:O52)</f>
        <v>221.2</v>
      </c>
      <c r="P53" s="70">
        <f>SUM(P49:P52)</f>
        <v>0</v>
      </c>
      <c r="Q53" s="68">
        <f t="shared" si="7"/>
        <v>336.3</v>
      </c>
      <c r="R53" s="69">
        <f>SUM(R49:R52)</f>
        <v>336.3</v>
      </c>
      <c r="S53" s="69">
        <f>SUM(S49:S52)</f>
        <v>225.39999999999998</v>
      </c>
      <c r="T53" s="70">
        <f>SUM(T49:T52)</f>
        <v>0</v>
      </c>
      <c r="U53" s="68">
        <f t="shared" si="25"/>
        <v>336.3</v>
      </c>
      <c r="V53" s="69">
        <f>SUM(V49:V52)</f>
        <v>336.3</v>
      </c>
      <c r="W53" s="69">
        <f>SUM(W49:W52)</f>
        <v>225.39999999999998</v>
      </c>
      <c r="X53" s="70">
        <f>SUM(X49:X52)</f>
        <v>0</v>
      </c>
      <c r="Y53" s="6"/>
      <c r="Z53" s="237">
        <f>M53-'[1]1 lentele'!M53</f>
        <v>8.1999999999999318</v>
      </c>
      <c r="AA53" s="237">
        <f>N53-'[1]1 lentele'!N53</f>
        <v>8.1999999999999318</v>
      </c>
      <c r="AB53" s="237">
        <f>O53-'[1]1 lentele'!O53</f>
        <v>0</v>
      </c>
      <c r="AC53" s="237">
        <f>P53-'[1]1 lentele'!P53</f>
        <v>0</v>
      </c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7.25" customHeight="1" x14ac:dyDescent="0.2">
      <c r="A54" s="256">
        <v>1</v>
      </c>
      <c r="B54" s="258">
        <v>1</v>
      </c>
      <c r="C54" s="295">
        <v>9</v>
      </c>
      <c r="D54" s="250" t="s">
        <v>46</v>
      </c>
      <c r="E54" s="245" t="s">
        <v>47</v>
      </c>
      <c r="F54" s="264" t="s">
        <v>19</v>
      </c>
      <c r="G54" s="264" t="s">
        <v>48</v>
      </c>
      <c r="H54" s="34" t="s">
        <v>21</v>
      </c>
      <c r="I54" s="208">
        <f t="shared" ref="I54:I57" si="26">J54+L54</f>
        <v>301.10000000000002</v>
      </c>
      <c r="J54" s="206">
        <v>301.10000000000002</v>
      </c>
      <c r="K54" s="206">
        <v>225.3</v>
      </c>
      <c r="L54" s="206">
        <v>0</v>
      </c>
      <c r="M54" s="59">
        <v>290.60000000000002</v>
      </c>
      <c r="N54" s="207">
        <v>290.60000000000002</v>
      </c>
      <c r="O54" s="207">
        <v>216.3</v>
      </c>
      <c r="P54" s="71"/>
      <c r="Q54" s="208">
        <f t="shared" si="7"/>
        <v>289.60000000000002</v>
      </c>
      <c r="R54" s="207">
        <v>289.60000000000002</v>
      </c>
      <c r="S54" s="207">
        <v>216.3</v>
      </c>
      <c r="T54" s="71"/>
      <c r="U54" s="208">
        <f t="shared" si="25"/>
        <v>289.60000000000002</v>
      </c>
      <c r="V54" s="207">
        <v>289.60000000000002</v>
      </c>
      <c r="W54" s="207">
        <v>216.3</v>
      </c>
      <c r="X54" s="92"/>
      <c r="Z54" s="237">
        <f>M54-'[1]1 lentele'!M54</f>
        <v>0</v>
      </c>
      <c r="AA54" s="237">
        <f>N54-'[1]1 lentele'!N54</f>
        <v>0</v>
      </c>
      <c r="AB54" s="237">
        <f>O54-'[1]1 lentele'!O54</f>
        <v>0</v>
      </c>
      <c r="AC54" s="237">
        <f>P54-'[1]1 lentele'!P54</f>
        <v>0</v>
      </c>
    </row>
    <row r="55" spans="1:78" ht="17.25" customHeight="1" x14ac:dyDescent="0.2">
      <c r="A55" s="256"/>
      <c r="B55" s="258"/>
      <c r="C55" s="295"/>
      <c r="D55" s="250"/>
      <c r="E55" s="245"/>
      <c r="F55" s="257"/>
      <c r="G55" s="257"/>
      <c r="H55" s="35" t="s">
        <v>22</v>
      </c>
      <c r="I55" s="57">
        <f t="shared" si="26"/>
        <v>185</v>
      </c>
      <c r="J55" s="56">
        <v>180.4</v>
      </c>
      <c r="K55" s="56">
        <v>86.7</v>
      </c>
      <c r="L55" s="58">
        <v>4.5999999999999996</v>
      </c>
      <c r="M55" s="59">
        <f t="shared" ref="M55" si="27">N55+P55</f>
        <v>188.9</v>
      </c>
      <c r="N55" s="56">
        <v>188.9</v>
      </c>
      <c r="O55" s="56">
        <v>94.2</v>
      </c>
      <c r="P55" s="58"/>
      <c r="Q55" s="59">
        <f t="shared" si="7"/>
        <v>192.2</v>
      </c>
      <c r="R55" s="56">
        <v>192.2</v>
      </c>
      <c r="S55" s="56">
        <v>102.7</v>
      </c>
      <c r="T55" s="58"/>
      <c r="U55" s="59">
        <f t="shared" si="25"/>
        <v>192.2</v>
      </c>
      <c r="V55" s="56">
        <v>192.2</v>
      </c>
      <c r="W55" s="56">
        <v>102.7</v>
      </c>
      <c r="X55" s="94"/>
      <c r="Z55" s="237">
        <f>M55-'[1]1 lentele'!M55</f>
        <v>7.9000000000000057</v>
      </c>
      <c r="AA55" s="237">
        <f>N55-'[1]1 lentele'!N55</f>
        <v>7.9000000000000057</v>
      </c>
      <c r="AB55" s="237">
        <f>O55-'[1]1 lentele'!O55</f>
        <v>0</v>
      </c>
      <c r="AC55" s="237">
        <f>P55-'[1]1 lentele'!P55</f>
        <v>0</v>
      </c>
    </row>
    <row r="56" spans="1:78" ht="17.25" customHeight="1" x14ac:dyDescent="0.2">
      <c r="A56" s="256"/>
      <c r="B56" s="258"/>
      <c r="C56" s="295"/>
      <c r="D56" s="250"/>
      <c r="E56" s="245"/>
      <c r="F56" s="257"/>
      <c r="G56" s="257"/>
      <c r="H56" s="35" t="s">
        <v>23</v>
      </c>
      <c r="I56" s="59">
        <f t="shared" si="26"/>
        <v>15</v>
      </c>
      <c r="J56" s="58">
        <v>15</v>
      </c>
      <c r="K56" s="58">
        <v>0.4</v>
      </c>
      <c r="L56" s="58">
        <v>0</v>
      </c>
      <c r="M56" s="59">
        <f>N56+P56</f>
        <v>17.3</v>
      </c>
      <c r="N56" s="58">
        <v>17.3</v>
      </c>
      <c r="O56" s="58">
        <v>0.4</v>
      </c>
      <c r="P56" s="58"/>
      <c r="Q56" s="59">
        <f t="shared" si="7"/>
        <v>17.3</v>
      </c>
      <c r="R56" s="58">
        <v>17.3</v>
      </c>
      <c r="S56" s="58">
        <v>0.4</v>
      </c>
      <c r="T56" s="58"/>
      <c r="U56" s="59">
        <f t="shared" ref="U56" si="28">V56+X56</f>
        <v>17.3</v>
      </c>
      <c r="V56" s="58">
        <v>17.3</v>
      </c>
      <c r="W56" s="58">
        <v>0.4</v>
      </c>
      <c r="X56" s="94"/>
      <c r="Z56" s="237">
        <f>M56-'[1]1 lentele'!M56</f>
        <v>0</v>
      </c>
      <c r="AA56" s="237">
        <f>N56-'[1]1 lentele'!N56</f>
        <v>0</v>
      </c>
      <c r="AB56" s="237">
        <f>O56-'[1]1 lentele'!O56</f>
        <v>0</v>
      </c>
      <c r="AC56" s="237">
        <f>P56-'[1]1 lentele'!P56</f>
        <v>0</v>
      </c>
    </row>
    <row r="57" spans="1:78" ht="17.25" customHeight="1" thickBot="1" x14ac:dyDescent="0.25">
      <c r="A57" s="256"/>
      <c r="B57" s="258"/>
      <c r="C57" s="295"/>
      <c r="D57" s="250"/>
      <c r="E57" s="245"/>
      <c r="F57" s="257"/>
      <c r="G57" s="257"/>
      <c r="H57" s="35" t="s">
        <v>245</v>
      </c>
      <c r="I57" s="59">
        <f t="shared" si="26"/>
        <v>3.6</v>
      </c>
      <c r="J57" s="58">
        <v>3.6</v>
      </c>
      <c r="K57" s="58">
        <v>2.8</v>
      </c>
      <c r="L57" s="58"/>
      <c r="M57" s="59"/>
      <c r="N57" s="58"/>
      <c r="O57" s="58"/>
      <c r="P57" s="58"/>
      <c r="Q57" s="59">
        <f t="shared" si="7"/>
        <v>0</v>
      </c>
      <c r="R57" s="58"/>
      <c r="S57" s="58"/>
      <c r="T57" s="58"/>
      <c r="U57" s="59">
        <f t="shared" si="25"/>
        <v>0</v>
      </c>
      <c r="V57" s="58"/>
      <c r="W57" s="58"/>
      <c r="X57" s="94"/>
      <c r="Z57" s="237">
        <f>M57-'[1]1 lentele'!M57</f>
        <v>0</v>
      </c>
      <c r="AA57" s="237">
        <f>N57-'[1]1 lentele'!N57</f>
        <v>0</v>
      </c>
      <c r="AB57" s="237">
        <f>O57-'[1]1 lentele'!O57</f>
        <v>0</v>
      </c>
      <c r="AC57" s="237">
        <f>P57-'[1]1 lentele'!P57</f>
        <v>0</v>
      </c>
    </row>
    <row r="58" spans="1:78" s="9" customFormat="1" ht="17.25" customHeight="1" thickBot="1" x14ac:dyDescent="0.25">
      <c r="A58" s="256"/>
      <c r="B58" s="258"/>
      <c r="C58" s="295"/>
      <c r="D58" s="250"/>
      <c r="E58" s="245"/>
      <c r="F58" s="246" t="s">
        <v>24</v>
      </c>
      <c r="G58" s="247"/>
      <c r="H58" s="248"/>
      <c r="I58" s="68">
        <f>J58+L58</f>
        <v>504.70000000000005</v>
      </c>
      <c r="J58" s="69">
        <f>SUM(J54:J57)</f>
        <v>500.1</v>
      </c>
      <c r="K58" s="69">
        <f>SUM(K54:K57)</f>
        <v>315.2</v>
      </c>
      <c r="L58" s="70">
        <f>SUM(L54:L57)</f>
        <v>4.5999999999999996</v>
      </c>
      <c r="M58" s="68">
        <f>N58+P58</f>
        <v>496.8</v>
      </c>
      <c r="N58" s="69">
        <f>SUM(N54:N57)</f>
        <v>496.8</v>
      </c>
      <c r="O58" s="69">
        <f>SUM(O54:O57)</f>
        <v>310.89999999999998</v>
      </c>
      <c r="P58" s="70">
        <f>SUM(P54:P57)</f>
        <v>0</v>
      </c>
      <c r="Q58" s="68">
        <f t="shared" si="7"/>
        <v>499.1</v>
      </c>
      <c r="R58" s="69">
        <f>SUM(R54:R57)</f>
        <v>499.1</v>
      </c>
      <c r="S58" s="69">
        <f>SUM(S54:S57)</f>
        <v>319.39999999999998</v>
      </c>
      <c r="T58" s="70">
        <f>SUM(T54:T57)</f>
        <v>0</v>
      </c>
      <c r="U58" s="68">
        <f t="shared" si="25"/>
        <v>499.1</v>
      </c>
      <c r="V58" s="69">
        <f>SUM(V54:V57)</f>
        <v>499.1</v>
      </c>
      <c r="W58" s="69">
        <f>SUM(W54:W57)</f>
        <v>319.39999999999998</v>
      </c>
      <c r="X58" s="70">
        <f>SUM(X54:X57)</f>
        <v>0</v>
      </c>
      <c r="Y58" s="6"/>
      <c r="Z58" s="237">
        <f>M58-'[1]1 lentele'!M58</f>
        <v>7.8999999999999773</v>
      </c>
      <c r="AA58" s="237">
        <f>N58-'[1]1 lentele'!N58</f>
        <v>7.8999999999999773</v>
      </c>
      <c r="AB58" s="237">
        <f>O58-'[1]1 lentele'!O58</f>
        <v>0</v>
      </c>
      <c r="AC58" s="237">
        <f>P58-'[1]1 lentele'!P58</f>
        <v>0</v>
      </c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5" customHeight="1" x14ac:dyDescent="0.2">
      <c r="A59" s="256">
        <v>1</v>
      </c>
      <c r="B59" s="258">
        <v>1</v>
      </c>
      <c r="C59" s="295">
        <v>10</v>
      </c>
      <c r="D59" s="250" t="s">
        <v>49</v>
      </c>
      <c r="E59" s="245" t="s">
        <v>50</v>
      </c>
      <c r="F59" s="264" t="s">
        <v>19</v>
      </c>
      <c r="G59" s="264" t="s">
        <v>51</v>
      </c>
      <c r="H59" s="34" t="s">
        <v>21</v>
      </c>
      <c r="I59" s="208">
        <f t="shared" ref="I59:I62" si="29">J59+L59</f>
        <v>106.3</v>
      </c>
      <c r="J59" s="206">
        <v>106.3</v>
      </c>
      <c r="K59" s="206">
        <v>79.599999999999994</v>
      </c>
      <c r="L59" s="206">
        <v>0</v>
      </c>
      <c r="M59" s="59">
        <v>106.2</v>
      </c>
      <c r="N59" s="207">
        <v>106.2</v>
      </c>
      <c r="O59" s="207">
        <v>79.8</v>
      </c>
      <c r="P59" s="71">
        <v>0</v>
      </c>
      <c r="Q59" s="208">
        <f t="shared" si="7"/>
        <v>79</v>
      </c>
      <c r="R59" s="207">
        <v>79</v>
      </c>
      <c r="S59" s="207">
        <v>79.8</v>
      </c>
      <c r="T59" s="71">
        <v>0</v>
      </c>
      <c r="U59" s="208">
        <f t="shared" si="25"/>
        <v>79</v>
      </c>
      <c r="V59" s="207">
        <v>79</v>
      </c>
      <c r="W59" s="207">
        <v>79.8</v>
      </c>
      <c r="X59" s="92">
        <v>0</v>
      </c>
      <c r="Z59" s="237">
        <f>M59-'[1]1 lentele'!M59</f>
        <v>0</v>
      </c>
      <c r="AA59" s="237">
        <f>N59-'[1]1 lentele'!N59</f>
        <v>0</v>
      </c>
      <c r="AB59" s="237">
        <f>O59-'[1]1 lentele'!O59</f>
        <v>0</v>
      </c>
      <c r="AC59" s="237">
        <f>P59-'[1]1 lentele'!P59</f>
        <v>0</v>
      </c>
    </row>
    <row r="60" spans="1:78" ht="15" customHeight="1" x14ac:dyDescent="0.2">
      <c r="A60" s="256"/>
      <c r="B60" s="258"/>
      <c r="C60" s="295"/>
      <c r="D60" s="250"/>
      <c r="E60" s="245"/>
      <c r="F60" s="257"/>
      <c r="G60" s="257"/>
      <c r="H60" s="35" t="s">
        <v>22</v>
      </c>
      <c r="I60" s="57">
        <f t="shared" si="29"/>
        <v>70.3</v>
      </c>
      <c r="J60" s="56">
        <v>69.8</v>
      </c>
      <c r="K60" s="56">
        <v>44.6</v>
      </c>
      <c r="L60" s="58">
        <v>0.5</v>
      </c>
      <c r="M60" s="59">
        <f t="shared" ref="M60" si="30">N60+P60</f>
        <v>70.5</v>
      </c>
      <c r="N60" s="56">
        <v>70.5</v>
      </c>
      <c r="O60" s="56">
        <v>42.4</v>
      </c>
      <c r="P60" s="72">
        <v>0</v>
      </c>
      <c r="Q60" s="59">
        <f t="shared" si="7"/>
        <v>75.599999999999994</v>
      </c>
      <c r="R60" s="56">
        <v>75.599999999999994</v>
      </c>
      <c r="S60" s="56">
        <v>46.3</v>
      </c>
      <c r="T60" s="72">
        <v>0</v>
      </c>
      <c r="U60" s="59">
        <f t="shared" si="25"/>
        <v>75.599999999999994</v>
      </c>
      <c r="V60" s="56">
        <v>75.599999999999994</v>
      </c>
      <c r="W60" s="56">
        <v>46.3</v>
      </c>
      <c r="X60" s="94">
        <v>0</v>
      </c>
      <c r="Z60" s="237">
        <f>M60-'[1]1 lentele'!M60</f>
        <v>0</v>
      </c>
      <c r="AA60" s="237">
        <f>N60-'[1]1 lentele'!N60</f>
        <v>0</v>
      </c>
      <c r="AB60" s="237">
        <f>O60-'[1]1 lentele'!O60</f>
        <v>0</v>
      </c>
      <c r="AC60" s="237">
        <f>P60-'[1]1 lentele'!P60</f>
        <v>0</v>
      </c>
    </row>
    <row r="61" spans="1:78" ht="15" customHeight="1" x14ac:dyDescent="0.2">
      <c r="A61" s="256"/>
      <c r="B61" s="258"/>
      <c r="C61" s="295"/>
      <c r="D61" s="250"/>
      <c r="E61" s="245"/>
      <c r="F61" s="257"/>
      <c r="G61" s="257"/>
      <c r="H61" s="35" t="s">
        <v>23</v>
      </c>
      <c r="I61" s="59">
        <f t="shared" si="29"/>
        <v>0</v>
      </c>
      <c r="J61" s="58">
        <v>0</v>
      </c>
      <c r="K61" s="58">
        <v>0</v>
      </c>
      <c r="L61" s="58">
        <v>0</v>
      </c>
      <c r="M61" s="59">
        <f>N61+P61</f>
        <v>0</v>
      </c>
      <c r="N61" s="58"/>
      <c r="O61" s="58"/>
      <c r="P61" s="72">
        <v>0</v>
      </c>
      <c r="Q61" s="59">
        <f t="shared" si="7"/>
        <v>0</v>
      </c>
      <c r="R61" s="58"/>
      <c r="S61" s="58"/>
      <c r="T61" s="72">
        <v>0</v>
      </c>
      <c r="U61" s="59">
        <f t="shared" ref="U61" si="31">V61+X61</f>
        <v>0</v>
      </c>
      <c r="V61" s="58"/>
      <c r="W61" s="58"/>
      <c r="X61" s="94">
        <v>0</v>
      </c>
      <c r="Z61" s="237">
        <f>M61-'[1]1 lentele'!M61</f>
        <v>0</v>
      </c>
      <c r="AA61" s="237">
        <f>N61-'[1]1 lentele'!N61</f>
        <v>0</v>
      </c>
      <c r="AB61" s="237">
        <f>O61-'[1]1 lentele'!O61</f>
        <v>0</v>
      </c>
      <c r="AC61" s="237">
        <f>P61-'[1]1 lentele'!P61</f>
        <v>0</v>
      </c>
    </row>
    <row r="62" spans="1:78" ht="15" customHeight="1" thickBot="1" x14ac:dyDescent="0.25">
      <c r="A62" s="256"/>
      <c r="B62" s="258"/>
      <c r="C62" s="295"/>
      <c r="D62" s="250"/>
      <c r="E62" s="245"/>
      <c r="F62" s="257"/>
      <c r="G62" s="257"/>
      <c r="H62" s="35" t="s">
        <v>245</v>
      </c>
      <c r="I62" s="59">
        <f t="shared" si="29"/>
        <v>3</v>
      </c>
      <c r="J62" s="58">
        <v>3</v>
      </c>
      <c r="K62" s="58">
        <v>2.2999999999999998</v>
      </c>
      <c r="L62" s="58">
        <v>0</v>
      </c>
      <c r="M62" s="59"/>
      <c r="N62" s="58"/>
      <c r="O62" s="58"/>
      <c r="P62" s="72">
        <v>0</v>
      </c>
      <c r="Q62" s="59">
        <f t="shared" si="7"/>
        <v>0</v>
      </c>
      <c r="R62" s="58"/>
      <c r="S62" s="58"/>
      <c r="T62" s="72">
        <v>0</v>
      </c>
      <c r="U62" s="59">
        <f t="shared" si="25"/>
        <v>0</v>
      </c>
      <c r="V62" s="58"/>
      <c r="W62" s="58"/>
      <c r="X62" s="94">
        <v>0</v>
      </c>
      <c r="Z62" s="237">
        <f>M62-'[1]1 lentele'!M62</f>
        <v>0</v>
      </c>
      <c r="AA62" s="237">
        <f>N62-'[1]1 lentele'!N62</f>
        <v>0</v>
      </c>
      <c r="AB62" s="237">
        <f>O62-'[1]1 lentele'!O62</f>
        <v>0</v>
      </c>
      <c r="AC62" s="237">
        <f>P62-'[1]1 lentele'!P62</f>
        <v>0</v>
      </c>
    </row>
    <row r="63" spans="1:78" s="9" customFormat="1" ht="15" customHeight="1" thickBot="1" x14ac:dyDescent="0.25">
      <c r="A63" s="256"/>
      <c r="B63" s="258"/>
      <c r="C63" s="295"/>
      <c r="D63" s="250"/>
      <c r="E63" s="245"/>
      <c r="F63" s="246" t="s">
        <v>24</v>
      </c>
      <c r="G63" s="247"/>
      <c r="H63" s="248"/>
      <c r="I63" s="68">
        <f>J63+L63</f>
        <v>179.6</v>
      </c>
      <c r="J63" s="69">
        <f>SUM(J59:J62)</f>
        <v>179.1</v>
      </c>
      <c r="K63" s="69">
        <f>SUM(K59:K62)</f>
        <v>126.49999999999999</v>
      </c>
      <c r="L63" s="70">
        <f>SUM(L59:L62)</f>
        <v>0.5</v>
      </c>
      <c r="M63" s="68">
        <f>N63+P63</f>
        <v>176.7</v>
      </c>
      <c r="N63" s="69">
        <f>SUM(N59:N62)</f>
        <v>176.7</v>
      </c>
      <c r="O63" s="69">
        <f>SUM(O59:O62)</f>
        <v>122.19999999999999</v>
      </c>
      <c r="P63" s="70">
        <f>SUM(P59:P62)</f>
        <v>0</v>
      </c>
      <c r="Q63" s="68">
        <f t="shared" si="7"/>
        <v>154.6</v>
      </c>
      <c r="R63" s="69">
        <f>SUM(R59:R62)</f>
        <v>154.6</v>
      </c>
      <c r="S63" s="69">
        <f>SUM(S59:S62)</f>
        <v>126.1</v>
      </c>
      <c r="T63" s="70">
        <f>SUM(T59:T62)</f>
        <v>0</v>
      </c>
      <c r="U63" s="68">
        <f t="shared" si="25"/>
        <v>154.6</v>
      </c>
      <c r="V63" s="69">
        <f>SUM(V59:V62)</f>
        <v>154.6</v>
      </c>
      <c r="W63" s="69">
        <f>SUM(W59:W62)</f>
        <v>126.1</v>
      </c>
      <c r="X63" s="70">
        <f>SUM(X59:X62)</f>
        <v>0</v>
      </c>
      <c r="Y63" s="6"/>
      <c r="Z63" s="237">
        <f>M63-'[1]1 lentele'!M63</f>
        <v>0</v>
      </c>
      <c r="AA63" s="237">
        <f>N63-'[1]1 lentele'!N63</f>
        <v>0</v>
      </c>
      <c r="AB63" s="237">
        <f>O63-'[1]1 lentele'!O63</f>
        <v>0</v>
      </c>
      <c r="AC63" s="237">
        <f>P63-'[1]1 lentele'!P63</f>
        <v>0</v>
      </c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24" customHeight="1" x14ac:dyDescent="0.2">
      <c r="A64" s="256">
        <v>1</v>
      </c>
      <c r="B64" s="258">
        <v>1</v>
      </c>
      <c r="C64" s="295">
        <v>11</v>
      </c>
      <c r="D64" s="250" t="s">
        <v>52</v>
      </c>
      <c r="E64" s="245" t="s">
        <v>53</v>
      </c>
      <c r="F64" s="264" t="s">
        <v>19</v>
      </c>
      <c r="G64" s="264" t="s">
        <v>54</v>
      </c>
      <c r="H64" s="34" t="s">
        <v>21</v>
      </c>
      <c r="I64" s="208">
        <f t="shared" ref="I64:I75" si="32">J64+L64</f>
        <v>149.5</v>
      </c>
      <c r="J64" s="206">
        <v>149.5</v>
      </c>
      <c r="K64" s="206">
        <v>111.7</v>
      </c>
      <c r="L64" s="206">
        <v>0</v>
      </c>
      <c r="M64" s="59">
        <f t="shared" ref="M64:M65" si="33">N64+P64</f>
        <v>151.6</v>
      </c>
      <c r="N64" s="207">
        <v>151.6</v>
      </c>
      <c r="O64" s="207">
        <v>113.4</v>
      </c>
      <c r="P64" s="71"/>
      <c r="Q64" s="208">
        <f t="shared" si="7"/>
        <v>151.6</v>
      </c>
      <c r="R64" s="207">
        <v>151.6</v>
      </c>
      <c r="S64" s="207">
        <v>113.4</v>
      </c>
      <c r="T64" s="71"/>
      <c r="U64" s="208">
        <f t="shared" si="25"/>
        <v>151.6</v>
      </c>
      <c r="V64" s="207">
        <v>151.6</v>
      </c>
      <c r="W64" s="207">
        <v>113.4</v>
      </c>
      <c r="X64" s="92"/>
      <c r="Z64" s="237">
        <f>M64-'[1]1 lentele'!M64</f>
        <v>0</v>
      </c>
      <c r="AA64" s="237">
        <f>N64-'[1]1 lentele'!N64</f>
        <v>0</v>
      </c>
      <c r="AB64" s="237">
        <f>O64-'[1]1 lentele'!O64</f>
        <v>0</v>
      </c>
      <c r="AC64" s="237">
        <f>P64-'[1]1 lentele'!P64</f>
        <v>0</v>
      </c>
    </row>
    <row r="65" spans="1:78" ht="24" customHeight="1" x14ac:dyDescent="0.2">
      <c r="A65" s="256"/>
      <c r="B65" s="258"/>
      <c r="C65" s="295"/>
      <c r="D65" s="250"/>
      <c r="E65" s="245"/>
      <c r="F65" s="257"/>
      <c r="G65" s="257"/>
      <c r="H65" s="35" t="s">
        <v>22</v>
      </c>
      <c r="I65" s="57">
        <f t="shared" si="32"/>
        <v>128.5</v>
      </c>
      <c r="J65" s="56">
        <v>128.5</v>
      </c>
      <c r="K65" s="56">
        <v>67.8</v>
      </c>
      <c r="L65" s="58">
        <v>0</v>
      </c>
      <c r="M65" s="59">
        <f t="shared" si="33"/>
        <v>127.8</v>
      </c>
      <c r="N65" s="56">
        <v>127.8</v>
      </c>
      <c r="O65" s="56">
        <v>72.8</v>
      </c>
      <c r="P65" s="72"/>
      <c r="Q65" s="59">
        <f t="shared" si="7"/>
        <v>138</v>
      </c>
      <c r="R65" s="56">
        <v>136.6</v>
      </c>
      <c r="S65" s="56">
        <v>79.5</v>
      </c>
      <c r="T65" s="72">
        <v>1.4</v>
      </c>
      <c r="U65" s="59">
        <f t="shared" si="25"/>
        <v>138</v>
      </c>
      <c r="V65" s="56">
        <v>136.6</v>
      </c>
      <c r="W65" s="56">
        <v>79.5</v>
      </c>
      <c r="X65" s="94">
        <v>1.4</v>
      </c>
      <c r="Z65" s="237">
        <f>M65-'[1]1 lentele'!M65</f>
        <v>0</v>
      </c>
      <c r="AA65" s="237">
        <f>N65-'[1]1 lentele'!N65</f>
        <v>0</v>
      </c>
      <c r="AB65" s="237">
        <f>O65-'[1]1 lentele'!O65</f>
        <v>0</v>
      </c>
      <c r="AC65" s="237">
        <f>P65-'[1]1 lentele'!P65</f>
        <v>0</v>
      </c>
    </row>
    <row r="66" spans="1:78" ht="24" customHeight="1" x14ac:dyDescent="0.2">
      <c r="A66" s="256"/>
      <c r="B66" s="258"/>
      <c r="C66" s="295"/>
      <c r="D66" s="250"/>
      <c r="E66" s="245"/>
      <c r="F66" s="257"/>
      <c r="G66" s="257"/>
      <c r="H66" s="35" t="s">
        <v>23</v>
      </c>
      <c r="I66" s="59">
        <f t="shared" si="32"/>
        <v>6.7</v>
      </c>
      <c r="J66" s="58">
        <v>6.7</v>
      </c>
      <c r="K66" s="58">
        <v>0.2</v>
      </c>
      <c r="L66" s="58">
        <v>0</v>
      </c>
      <c r="M66" s="59">
        <f>N66+P66</f>
        <v>7.8</v>
      </c>
      <c r="N66" s="58">
        <v>7.8</v>
      </c>
      <c r="O66" s="58">
        <v>0.2</v>
      </c>
      <c r="P66" s="72"/>
      <c r="Q66" s="59">
        <f t="shared" si="7"/>
        <v>7.8</v>
      </c>
      <c r="R66" s="58">
        <v>7.8</v>
      </c>
      <c r="S66" s="58">
        <v>0.2</v>
      </c>
      <c r="T66" s="72"/>
      <c r="U66" s="59">
        <f t="shared" ref="U66" si="34">V66+X66</f>
        <v>7.8</v>
      </c>
      <c r="V66" s="58">
        <v>7.8</v>
      </c>
      <c r="W66" s="58">
        <v>0.2</v>
      </c>
      <c r="X66" s="94"/>
      <c r="Z66" s="237">
        <f>M66-'[1]1 lentele'!M66</f>
        <v>0</v>
      </c>
      <c r="AA66" s="237">
        <f>N66-'[1]1 lentele'!N66</f>
        <v>0</v>
      </c>
      <c r="AB66" s="237">
        <f>O66-'[1]1 lentele'!O66</f>
        <v>0</v>
      </c>
      <c r="AC66" s="237">
        <f>P66-'[1]1 lentele'!P66</f>
        <v>0</v>
      </c>
    </row>
    <row r="67" spans="1:78" ht="24" customHeight="1" thickBot="1" x14ac:dyDescent="0.25">
      <c r="A67" s="256"/>
      <c r="B67" s="258"/>
      <c r="C67" s="295"/>
      <c r="D67" s="250"/>
      <c r="E67" s="245"/>
      <c r="F67" s="257"/>
      <c r="G67" s="257"/>
      <c r="H67" s="35" t="s">
        <v>245</v>
      </c>
      <c r="I67" s="59">
        <f t="shared" si="32"/>
        <v>4.2</v>
      </c>
      <c r="J67" s="58">
        <v>4.2</v>
      </c>
      <c r="K67" s="58">
        <v>3.2</v>
      </c>
      <c r="L67" s="58">
        <v>0</v>
      </c>
      <c r="M67" s="59"/>
      <c r="N67" s="58"/>
      <c r="O67" s="58"/>
      <c r="P67" s="72"/>
      <c r="Q67" s="59">
        <f t="shared" si="7"/>
        <v>0</v>
      </c>
      <c r="R67" s="58"/>
      <c r="S67" s="58"/>
      <c r="T67" s="72"/>
      <c r="U67" s="59">
        <f t="shared" si="25"/>
        <v>0</v>
      </c>
      <c r="V67" s="58"/>
      <c r="W67" s="58"/>
      <c r="X67" s="94"/>
      <c r="Z67" s="237">
        <f>M67-'[1]1 lentele'!M67</f>
        <v>0</v>
      </c>
      <c r="AA67" s="237">
        <f>N67-'[1]1 lentele'!N67</f>
        <v>0</v>
      </c>
      <c r="AB67" s="237">
        <f>O67-'[1]1 lentele'!O67</f>
        <v>0</v>
      </c>
      <c r="AC67" s="237">
        <f>P67-'[1]1 lentele'!P67</f>
        <v>0</v>
      </c>
    </row>
    <row r="68" spans="1:78" s="9" customFormat="1" ht="24" customHeight="1" thickBot="1" x14ac:dyDescent="0.25">
      <c r="A68" s="256"/>
      <c r="B68" s="258"/>
      <c r="C68" s="295"/>
      <c r="D68" s="250"/>
      <c r="E68" s="245"/>
      <c r="F68" s="246" t="s">
        <v>24</v>
      </c>
      <c r="G68" s="247"/>
      <c r="H68" s="248"/>
      <c r="I68" s="68">
        <f t="shared" si="32"/>
        <v>288.89999999999998</v>
      </c>
      <c r="J68" s="69">
        <f>SUM(J64:J67)</f>
        <v>288.89999999999998</v>
      </c>
      <c r="K68" s="69">
        <f>SUM(K64:K67)</f>
        <v>182.89999999999998</v>
      </c>
      <c r="L68" s="70">
        <f>SUM(L64:L67)</f>
        <v>0</v>
      </c>
      <c r="M68" s="68">
        <f>N68+P68</f>
        <v>287.2</v>
      </c>
      <c r="N68" s="69">
        <f>SUM(N64:N67)</f>
        <v>287.2</v>
      </c>
      <c r="O68" s="69">
        <f>SUM(O64:O67)</f>
        <v>186.39999999999998</v>
      </c>
      <c r="P68" s="70">
        <f>SUM(P64:P67)</f>
        <v>0</v>
      </c>
      <c r="Q68" s="68">
        <f t="shared" si="7"/>
        <v>297.39999999999998</v>
      </c>
      <c r="R68" s="69">
        <f>SUM(R64:R67)</f>
        <v>296</v>
      </c>
      <c r="S68" s="69">
        <f>SUM(S64:S67)</f>
        <v>193.1</v>
      </c>
      <c r="T68" s="70">
        <f>SUM(T64:T67)</f>
        <v>1.4</v>
      </c>
      <c r="U68" s="68">
        <f t="shared" si="25"/>
        <v>297.39999999999998</v>
      </c>
      <c r="V68" s="69">
        <f>SUM(V64:V67)</f>
        <v>296</v>
      </c>
      <c r="W68" s="69">
        <f>SUM(W64:W67)</f>
        <v>193.1</v>
      </c>
      <c r="X68" s="70">
        <f>SUM(X64:X67)</f>
        <v>1.4</v>
      </c>
      <c r="Y68" s="6"/>
      <c r="Z68" s="237">
        <f>M68-'[1]1 lentele'!M68</f>
        <v>0</v>
      </c>
      <c r="AA68" s="237">
        <f>N68-'[1]1 lentele'!N68</f>
        <v>0</v>
      </c>
      <c r="AB68" s="237">
        <f>O68-'[1]1 lentele'!O68</f>
        <v>0</v>
      </c>
      <c r="AC68" s="237">
        <f>P68-'[1]1 lentele'!P68</f>
        <v>0</v>
      </c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24" customHeight="1" x14ac:dyDescent="0.2">
      <c r="A69" s="256">
        <v>1</v>
      </c>
      <c r="B69" s="258">
        <v>1</v>
      </c>
      <c r="C69" s="295">
        <v>12</v>
      </c>
      <c r="D69" s="250" t="s">
        <v>55</v>
      </c>
      <c r="E69" s="245" t="s">
        <v>56</v>
      </c>
      <c r="F69" s="264" t="s">
        <v>19</v>
      </c>
      <c r="G69" s="264" t="s">
        <v>57</v>
      </c>
      <c r="H69" s="34" t="s">
        <v>21</v>
      </c>
      <c r="I69" s="208">
        <f t="shared" si="32"/>
        <v>254.1</v>
      </c>
      <c r="J69" s="206">
        <v>254.1</v>
      </c>
      <c r="K69" s="206">
        <v>189.1</v>
      </c>
      <c r="L69" s="206">
        <v>0</v>
      </c>
      <c r="M69" s="59">
        <f t="shared" ref="M69:M70" si="35">N69+P69</f>
        <v>257.60000000000002</v>
      </c>
      <c r="N69" s="207">
        <v>257.60000000000002</v>
      </c>
      <c r="O69" s="207">
        <v>191.5</v>
      </c>
      <c r="P69" s="71"/>
      <c r="Q69" s="208">
        <f t="shared" si="7"/>
        <v>257.60000000000002</v>
      </c>
      <c r="R69" s="207">
        <v>257.60000000000002</v>
      </c>
      <c r="S69" s="207">
        <v>191.5</v>
      </c>
      <c r="T69" s="71"/>
      <c r="U69" s="208">
        <f t="shared" si="25"/>
        <v>257.60000000000002</v>
      </c>
      <c r="V69" s="207">
        <v>257.60000000000002</v>
      </c>
      <c r="W69" s="207">
        <v>191.5</v>
      </c>
      <c r="X69" s="92"/>
      <c r="Z69" s="237">
        <f>M69-'[1]1 lentele'!M69</f>
        <v>0</v>
      </c>
      <c r="AA69" s="237">
        <f>N69-'[1]1 lentele'!N69</f>
        <v>0</v>
      </c>
      <c r="AB69" s="237">
        <f>O69-'[1]1 lentele'!O69</f>
        <v>0</v>
      </c>
      <c r="AC69" s="237">
        <f>P69-'[1]1 lentele'!P69</f>
        <v>0</v>
      </c>
    </row>
    <row r="70" spans="1:78" ht="24" customHeight="1" x14ac:dyDescent="0.2">
      <c r="A70" s="256"/>
      <c r="B70" s="258"/>
      <c r="C70" s="295"/>
      <c r="D70" s="250"/>
      <c r="E70" s="245"/>
      <c r="F70" s="257"/>
      <c r="G70" s="257"/>
      <c r="H70" s="35" t="s">
        <v>22</v>
      </c>
      <c r="I70" s="57">
        <f t="shared" si="32"/>
        <v>188.70000000000002</v>
      </c>
      <c r="J70" s="56">
        <v>187.3</v>
      </c>
      <c r="K70" s="56">
        <v>89.8</v>
      </c>
      <c r="L70" s="58">
        <v>1.4</v>
      </c>
      <c r="M70" s="59">
        <f t="shared" si="35"/>
        <v>163.30000000000001</v>
      </c>
      <c r="N70" s="56">
        <v>163.30000000000001</v>
      </c>
      <c r="O70" s="56">
        <v>94.8</v>
      </c>
      <c r="P70" s="58"/>
      <c r="Q70" s="59">
        <f t="shared" si="7"/>
        <v>166.9</v>
      </c>
      <c r="R70" s="56">
        <v>166.9</v>
      </c>
      <c r="S70" s="56">
        <v>101.9</v>
      </c>
      <c r="T70" s="58"/>
      <c r="U70" s="59">
        <f t="shared" si="25"/>
        <v>166.9</v>
      </c>
      <c r="V70" s="56">
        <v>166.9</v>
      </c>
      <c r="W70" s="56">
        <v>101.9</v>
      </c>
      <c r="X70" s="94"/>
      <c r="Z70" s="237">
        <f>M70-'[1]1 lentele'!M70</f>
        <v>0</v>
      </c>
      <c r="AA70" s="237">
        <f>N70-'[1]1 lentele'!N70</f>
        <v>0</v>
      </c>
      <c r="AB70" s="237">
        <f>O70-'[1]1 lentele'!O70</f>
        <v>0</v>
      </c>
      <c r="AC70" s="237">
        <f>P70-'[1]1 lentele'!P70</f>
        <v>0</v>
      </c>
    </row>
    <row r="71" spans="1:78" ht="24" customHeight="1" x14ac:dyDescent="0.2">
      <c r="A71" s="256"/>
      <c r="B71" s="258"/>
      <c r="C71" s="295"/>
      <c r="D71" s="250"/>
      <c r="E71" s="245"/>
      <c r="F71" s="257"/>
      <c r="G71" s="257"/>
      <c r="H71" s="35" t="s">
        <v>23</v>
      </c>
      <c r="I71" s="59">
        <f t="shared" si="32"/>
        <v>12.9</v>
      </c>
      <c r="J71" s="58">
        <v>12.9</v>
      </c>
      <c r="K71" s="58">
        <v>0</v>
      </c>
      <c r="L71" s="58">
        <v>0</v>
      </c>
      <c r="M71" s="59">
        <f>N71+P71</f>
        <v>14</v>
      </c>
      <c r="N71" s="58">
        <v>14</v>
      </c>
      <c r="O71" s="58"/>
      <c r="P71" s="58"/>
      <c r="Q71" s="59">
        <f t="shared" si="7"/>
        <v>14</v>
      </c>
      <c r="R71" s="58">
        <v>14</v>
      </c>
      <c r="S71" s="58"/>
      <c r="T71" s="58"/>
      <c r="U71" s="59">
        <f t="shared" ref="U71" si="36">V71+X71</f>
        <v>14</v>
      </c>
      <c r="V71" s="58">
        <v>14</v>
      </c>
      <c r="W71" s="58"/>
      <c r="X71" s="94"/>
      <c r="Z71" s="237">
        <f>M71-'[1]1 lentele'!M71</f>
        <v>0</v>
      </c>
      <c r="AA71" s="237">
        <f>N71-'[1]1 lentele'!N71</f>
        <v>0</v>
      </c>
      <c r="AB71" s="237">
        <f>O71-'[1]1 lentele'!O71</f>
        <v>0</v>
      </c>
      <c r="AC71" s="237">
        <f>P71-'[1]1 lentele'!P71</f>
        <v>0</v>
      </c>
    </row>
    <row r="72" spans="1:78" ht="24" customHeight="1" thickBot="1" x14ac:dyDescent="0.25">
      <c r="A72" s="256"/>
      <c r="B72" s="258"/>
      <c r="C72" s="295"/>
      <c r="D72" s="250"/>
      <c r="E72" s="245"/>
      <c r="F72" s="257"/>
      <c r="G72" s="257"/>
      <c r="H72" s="35" t="s">
        <v>245</v>
      </c>
      <c r="I72" s="59">
        <f t="shared" si="32"/>
        <v>4.3</v>
      </c>
      <c r="J72" s="58">
        <v>4.3</v>
      </c>
      <c r="K72" s="58">
        <v>3.3</v>
      </c>
      <c r="L72" s="58">
        <v>0</v>
      </c>
      <c r="M72" s="59"/>
      <c r="N72" s="58"/>
      <c r="O72" s="58"/>
      <c r="P72" s="58"/>
      <c r="Q72" s="59">
        <f t="shared" si="7"/>
        <v>0</v>
      </c>
      <c r="R72" s="58"/>
      <c r="S72" s="58"/>
      <c r="T72" s="58"/>
      <c r="U72" s="59">
        <f t="shared" si="25"/>
        <v>0</v>
      </c>
      <c r="V72" s="58"/>
      <c r="W72" s="58"/>
      <c r="X72" s="94"/>
      <c r="Z72" s="237">
        <f>M72-'[1]1 lentele'!M72</f>
        <v>0</v>
      </c>
      <c r="AA72" s="237">
        <f>N72-'[1]1 lentele'!N72</f>
        <v>0</v>
      </c>
      <c r="AB72" s="237">
        <f>O72-'[1]1 lentele'!O72</f>
        <v>0</v>
      </c>
      <c r="AC72" s="237">
        <f>P72-'[1]1 lentele'!P72</f>
        <v>0</v>
      </c>
    </row>
    <row r="73" spans="1:78" s="9" customFormat="1" ht="24" customHeight="1" thickBot="1" x14ac:dyDescent="0.25">
      <c r="A73" s="256"/>
      <c r="B73" s="258"/>
      <c r="C73" s="295"/>
      <c r="D73" s="250"/>
      <c r="E73" s="245"/>
      <c r="F73" s="246" t="s">
        <v>24</v>
      </c>
      <c r="G73" s="247"/>
      <c r="H73" s="248"/>
      <c r="I73" s="68">
        <f t="shared" si="32"/>
        <v>459.99999999999994</v>
      </c>
      <c r="J73" s="69">
        <f>SUM(J69:J72)</f>
        <v>458.59999999999997</v>
      </c>
      <c r="K73" s="69">
        <f>SUM(K69:K72)</f>
        <v>282.2</v>
      </c>
      <c r="L73" s="70">
        <f>SUM(L69:L72)</f>
        <v>1.4</v>
      </c>
      <c r="M73" s="68">
        <f>N73+P73</f>
        <v>434.90000000000003</v>
      </c>
      <c r="N73" s="69">
        <f>SUM(N69:N72)</f>
        <v>434.90000000000003</v>
      </c>
      <c r="O73" s="69">
        <f>SUM(O69:O72)</f>
        <v>286.3</v>
      </c>
      <c r="P73" s="70">
        <f>SUM(P69:P72)</f>
        <v>0</v>
      </c>
      <c r="Q73" s="68">
        <f t="shared" si="7"/>
        <v>438.5</v>
      </c>
      <c r="R73" s="69">
        <f>SUM(R69:R72)</f>
        <v>438.5</v>
      </c>
      <c r="S73" s="69">
        <f>SUM(S69:S72)</f>
        <v>293.39999999999998</v>
      </c>
      <c r="T73" s="70">
        <f>SUM(T69:T72)</f>
        <v>0</v>
      </c>
      <c r="U73" s="68">
        <f t="shared" si="25"/>
        <v>438.5</v>
      </c>
      <c r="V73" s="69">
        <f>SUM(V69:V72)</f>
        <v>438.5</v>
      </c>
      <c r="W73" s="69">
        <f>SUM(W69:W72)</f>
        <v>293.39999999999998</v>
      </c>
      <c r="X73" s="70">
        <f>SUM(X69:X72)</f>
        <v>0</v>
      </c>
      <c r="Y73" s="6"/>
      <c r="Z73" s="237">
        <f>M73-'[1]1 lentele'!M73</f>
        <v>0</v>
      </c>
      <c r="AA73" s="237">
        <f>N73-'[1]1 lentele'!N73</f>
        <v>0</v>
      </c>
      <c r="AB73" s="237">
        <f>O73-'[1]1 lentele'!O73</f>
        <v>0</v>
      </c>
      <c r="AC73" s="237">
        <f>P73-'[1]1 lentele'!P73</f>
        <v>0</v>
      </c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</row>
    <row r="74" spans="1:78" ht="24" customHeight="1" x14ac:dyDescent="0.2">
      <c r="A74" s="256">
        <v>1</v>
      </c>
      <c r="B74" s="258">
        <v>1</v>
      </c>
      <c r="C74" s="295">
        <v>13</v>
      </c>
      <c r="D74" s="250" t="s">
        <v>58</v>
      </c>
      <c r="E74" s="245" t="s">
        <v>59</v>
      </c>
      <c r="F74" s="264" t="s">
        <v>19</v>
      </c>
      <c r="G74" s="264" t="s">
        <v>60</v>
      </c>
      <c r="H74" s="34" t="s">
        <v>21</v>
      </c>
      <c r="I74" s="208">
        <f t="shared" si="32"/>
        <v>265.7</v>
      </c>
      <c r="J74" s="206">
        <v>265.7</v>
      </c>
      <c r="K74" s="206">
        <v>198.7</v>
      </c>
      <c r="L74" s="206">
        <v>0</v>
      </c>
      <c r="M74" s="59">
        <f t="shared" ref="M74:M75" si="37">N74+P74</f>
        <v>283.8</v>
      </c>
      <c r="N74" s="207">
        <v>283.8</v>
      </c>
      <c r="O74" s="207">
        <v>211.4</v>
      </c>
      <c r="P74" s="71">
        <v>0</v>
      </c>
      <c r="Q74" s="208">
        <f t="shared" si="7"/>
        <v>283.8</v>
      </c>
      <c r="R74" s="207">
        <v>283.8</v>
      </c>
      <c r="S74" s="207">
        <v>211.4</v>
      </c>
      <c r="T74" s="71">
        <v>0</v>
      </c>
      <c r="U74" s="208">
        <f t="shared" si="25"/>
        <v>283.8</v>
      </c>
      <c r="V74" s="207">
        <v>283.8</v>
      </c>
      <c r="W74" s="207">
        <v>211.4</v>
      </c>
      <c r="X74" s="92">
        <v>0</v>
      </c>
      <c r="Z74" s="237">
        <f>M74-'[1]1 lentele'!M74</f>
        <v>0</v>
      </c>
      <c r="AA74" s="237">
        <f>N74-'[1]1 lentele'!N74</f>
        <v>0</v>
      </c>
      <c r="AB74" s="237">
        <f>O74-'[1]1 lentele'!O74</f>
        <v>0</v>
      </c>
      <c r="AC74" s="237">
        <f>P74-'[1]1 lentele'!P74</f>
        <v>0</v>
      </c>
    </row>
    <row r="75" spans="1:78" ht="24" customHeight="1" x14ac:dyDescent="0.2">
      <c r="A75" s="256"/>
      <c r="B75" s="258"/>
      <c r="C75" s="295"/>
      <c r="D75" s="250"/>
      <c r="E75" s="245"/>
      <c r="F75" s="257"/>
      <c r="G75" s="257"/>
      <c r="H75" s="35" t="s">
        <v>22</v>
      </c>
      <c r="I75" s="57">
        <f t="shared" si="32"/>
        <v>240.9</v>
      </c>
      <c r="J75" s="56">
        <v>235.9</v>
      </c>
      <c r="K75" s="56">
        <v>98.5</v>
      </c>
      <c r="L75" s="58">
        <v>5</v>
      </c>
      <c r="M75" s="59">
        <f t="shared" si="37"/>
        <v>270.10000000000002</v>
      </c>
      <c r="N75" s="56">
        <v>270.10000000000002</v>
      </c>
      <c r="O75" s="56">
        <v>114.3</v>
      </c>
      <c r="P75" s="58"/>
      <c r="Q75" s="59">
        <f t="shared" si="7"/>
        <v>231.1</v>
      </c>
      <c r="R75" s="56">
        <v>231.1</v>
      </c>
      <c r="S75" s="56">
        <v>124.1</v>
      </c>
      <c r="T75" s="58"/>
      <c r="U75" s="59">
        <f t="shared" si="25"/>
        <v>231.1</v>
      </c>
      <c r="V75" s="56">
        <v>231.1</v>
      </c>
      <c r="W75" s="56">
        <v>124.1</v>
      </c>
      <c r="X75" s="94"/>
      <c r="Z75" s="237">
        <f>M75-'[1]1 lentele'!M75</f>
        <v>48.300000000000011</v>
      </c>
      <c r="AA75" s="237">
        <f>N75-'[1]1 lentele'!N75</f>
        <v>48.300000000000011</v>
      </c>
      <c r="AB75" s="237">
        <f>O75-'[1]1 lentele'!O75</f>
        <v>0</v>
      </c>
      <c r="AC75" s="237">
        <f>P75-'[1]1 lentele'!P75</f>
        <v>0</v>
      </c>
    </row>
    <row r="76" spans="1:78" ht="24" customHeight="1" x14ac:dyDescent="0.2">
      <c r="A76" s="256"/>
      <c r="B76" s="258"/>
      <c r="C76" s="295"/>
      <c r="D76" s="250"/>
      <c r="E76" s="245"/>
      <c r="F76" s="257"/>
      <c r="G76" s="257"/>
      <c r="H76" s="35" t="s">
        <v>23</v>
      </c>
      <c r="I76" s="59">
        <f>J76+L76</f>
        <v>19.399999999999999</v>
      </c>
      <c r="J76" s="58">
        <v>19.399999999999999</v>
      </c>
      <c r="K76" s="58">
        <v>1.9</v>
      </c>
      <c r="L76" s="58">
        <v>0</v>
      </c>
      <c r="M76" s="59">
        <f>N76+P76</f>
        <v>26.1</v>
      </c>
      <c r="N76" s="58">
        <v>26.1</v>
      </c>
      <c r="O76" s="58">
        <v>2.8</v>
      </c>
      <c r="P76" s="58"/>
      <c r="Q76" s="59">
        <f t="shared" si="7"/>
        <v>26.1</v>
      </c>
      <c r="R76" s="58">
        <v>26.1</v>
      </c>
      <c r="S76" s="58">
        <v>2.8</v>
      </c>
      <c r="T76" s="58"/>
      <c r="U76" s="59">
        <f t="shared" ref="U76" si="38">V76+X76</f>
        <v>26.1</v>
      </c>
      <c r="V76" s="58">
        <v>26.1</v>
      </c>
      <c r="W76" s="58">
        <v>2.8</v>
      </c>
      <c r="X76" s="94"/>
      <c r="Z76" s="237">
        <f>M76-'[1]1 lentele'!M76</f>
        <v>0</v>
      </c>
      <c r="AA76" s="237">
        <f>N76-'[1]1 lentele'!N76</f>
        <v>0</v>
      </c>
      <c r="AB76" s="237">
        <f>O76-'[1]1 lentele'!O76</f>
        <v>0</v>
      </c>
      <c r="AC76" s="237">
        <f>P76-'[1]1 lentele'!P76</f>
        <v>0</v>
      </c>
    </row>
    <row r="77" spans="1:78" ht="24" customHeight="1" thickBot="1" x14ac:dyDescent="0.25">
      <c r="A77" s="256"/>
      <c r="B77" s="258"/>
      <c r="C77" s="295"/>
      <c r="D77" s="250"/>
      <c r="E77" s="245"/>
      <c r="F77" s="257"/>
      <c r="G77" s="257"/>
      <c r="H77" s="35" t="s">
        <v>245</v>
      </c>
      <c r="I77" s="59">
        <f>J77+L77</f>
        <v>4</v>
      </c>
      <c r="J77" s="58">
        <v>4</v>
      </c>
      <c r="K77" s="58">
        <v>3.1</v>
      </c>
      <c r="L77" s="58">
        <v>0</v>
      </c>
      <c r="M77" s="59"/>
      <c r="N77" s="58"/>
      <c r="O77" s="58"/>
      <c r="P77" s="58"/>
      <c r="Q77" s="59">
        <f t="shared" si="7"/>
        <v>0</v>
      </c>
      <c r="R77" s="58"/>
      <c r="S77" s="58"/>
      <c r="T77" s="58"/>
      <c r="U77" s="59">
        <f t="shared" si="25"/>
        <v>0</v>
      </c>
      <c r="V77" s="58"/>
      <c r="W77" s="58"/>
      <c r="X77" s="94"/>
      <c r="Z77" s="237">
        <f>M77-'[1]1 lentele'!M77</f>
        <v>0</v>
      </c>
      <c r="AA77" s="237">
        <f>N77-'[1]1 lentele'!N77</f>
        <v>0</v>
      </c>
      <c r="AB77" s="237">
        <f>O77-'[1]1 lentele'!O77</f>
        <v>0</v>
      </c>
      <c r="AC77" s="237">
        <f>P77-'[1]1 lentele'!P77</f>
        <v>0</v>
      </c>
    </row>
    <row r="78" spans="1:78" s="9" customFormat="1" ht="24" customHeight="1" thickBot="1" x14ac:dyDescent="0.25">
      <c r="A78" s="256"/>
      <c r="B78" s="258"/>
      <c r="C78" s="295"/>
      <c r="D78" s="250"/>
      <c r="E78" s="245"/>
      <c r="F78" s="246" t="s">
        <v>24</v>
      </c>
      <c r="G78" s="247"/>
      <c r="H78" s="248"/>
      <c r="I78" s="68">
        <f>J78+L78</f>
        <v>530</v>
      </c>
      <c r="J78" s="69">
        <f>SUM(J74:J77)</f>
        <v>525</v>
      </c>
      <c r="K78" s="69">
        <f>SUM(K74:K77)</f>
        <v>302.2</v>
      </c>
      <c r="L78" s="70">
        <f>SUM(L74:L77)</f>
        <v>5</v>
      </c>
      <c r="M78" s="68">
        <f>N78+P78</f>
        <v>580.00000000000011</v>
      </c>
      <c r="N78" s="69">
        <f>SUM(N74:N77)</f>
        <v>580.00000000000011</v>
      </c>
      <c r="O78" s="69">
        <f>SUM(O74:O77)</f>
        <v>328.5</v>
      </c>
      <c r="P78" s="70">
        <f>SUM(P74:P77)</f>
        <v>0</v>
      </c>
      <c r="Q78" s="68">
        <f t="shared" si="7"/>
        <v>541</v>
      </c>
      <c r="R78" s="69">
        <f>SUM(R74:R77)</f>
        <v>541</v>
      </c>
      <c r="S78" s="69">
        <f>SUM(S74:S77)</f>
        <v>338.3</v>
      </c>
      <c r="T78" s="70">
        <f>SUM(T74:T77)</f>
        <v>0</v>
      </c>
      <c r="U78" s="68">
        <f t="shared" si="25"/>
        <v>541</v>
      </c>
      <c r="V78" s="69">
        <f>SUM(V74:V77)</f>
        <v>541</v>
      </c>
      <c r="W78" s="69">
        <f>SUM(W74:W77)</f>
        <v>338.3</v>
      </c>
      <c r="X78" s="70">
        <f>SUM(X74:X77)</f>
        <v>0</v>
      </c>
      <c r="Y78" s="6"/>
      <c r="Z78" s="237">
        <f>M78-'[1]1 lentele'!M78</f>
        <v>48.300000000000068</v>
      </c>
      <c r="AA78" s="237">
        <f>N78-'[1]1 lentele'!N78</f>
        <v>48.300000000000068</v>
      </c>
      <c r="AB78" s="237">
        <f>O78-'[1]1 lentele'!O78</f>
        <v>0</v>
      </c>
      <c r="AC78" s="237">
        <f>P78-'[1]1 lentele'!P78</f>
        <v>0</v>
      </c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</row>
    <row r="79" spans="1:78" ht="14.25" customHeight="1" x14ac:dyDescent="0.2">
      <c r="A79" s="256">
        <v>1</v>
      </c>
      <c r="B79" s="258">
        <v>1</v>
      </c>
      <c r="C79" s="295">
        <v>14</v>
      </c>
      <c r="D79" s="250" t="s">
        <v>61</v>
      </c>
      <c r="E79" s="245" t="s">
        <v>62</v>
      </c>
      <c r="F79" s="264" t="s">
        <v>19</v>
      </c>
      <c r="G79" s="264" t="s">
        <v>63</v>
      </c>
      <c r="H79" s="34" t="s">
        <v>21</v>
      </c>
      <c r="I79" s="208">
        <f t="shared" ref="I79:I121" si="39">J79+L79</f>
        <v>237.7</v>
      </c>
      <c r="J79" s="206">
        <v>237.7</v>
      </c>
      <c r="K79" s="206">
        <v>178.3</v>
      </c>
      <c r="L79" s="206">
        <v>0</v>
      </c>
      <c r="M79" s="191">
        <v>236.5</v>
      </c>
      <c r="N79" s="182">
        <v>236.5</v>
      </c>
      <c r="O79" s="207">
        <v>177.5</v>
      </c>
      <c r="P79" s="71">
        <v>0</v>
      </c>
      <c r="Q79" s="208">
        <f t="shared" si="7"/>
        <v>236.6</v>
      </c>
      <c r="R79" s="207">
        <v>236.6</v>
      </c>
      <c r="S79" s="207">
        <v>177.5</v>
      </c>
      <c r="T79" s="71">
        <v>0</v>
      </c>
      <c r="U79" s="208">
        <f t="shared" si="25"/>
        <v>236.6</v>
      </c>
      <c r="V79" s="207">
        <v>236.6</v>
      </c>
      <c r="W79" s="207">
        <v>177.5</v>
      </c>
      <c r="X79" s="92">
        <v>0</v>
      </c>
      <c r="Z79" s="237">
        <f>M79-'[1]1 lentele'!M79</f>
        <v>0</v>
      </c>
      <c r="AA79" s="237">
        <f>N79-'[1]1 lentele'!N79</f>
        <v>0</v>
      </c>
      <c r="AB79" s="237">
        <f>O79-'[1]1 lentele'!O79</f>
        <v>0</v>
      </c>
      <c r="AC79" s="237">
        <f>P79-'[1]1 lentele'!P79</f>
        <v>0</v>
      </c>
    </row>
    <row r="80" spans="1:78" ht="14.25" customHeight="1" x14ac:dyDescent="0.2">
      <c r="A80" s="256"/>
      <c r="B80" s="258"/>
      <c r="C80" s="295"/>
      <c r="D80" s="250"/>
      <c r="E80" s="245"/>
      <c r="F80" s="257"/>
      <c r="G80" s="257"/>
      <c r="H80" s="35" t="s">
        <v>22</v>
      </c>
      <c r="I80" s="57">
        <f t="shared" si="39"/>
        <v>221.8</v>
      </c>
      <c r="J80" s="56">
        <v>218.8</v>
      </c>
      <c r="K80" s="56">
        <v>118.9</v>
      </c>
      <c r="L80" s="58">
        <v>3</v>
      </c>
      <c r="M80" s="59">
        <f t="shared" ref="M80" si="40">N80+P80</f>
        <v>235.9</v>
      </c>
      <c r="N80" s="56">
        <v>235.9</v>
      </c>
      <c r="O80" s="56">
        <v>115.3</v>
      </c>
      <c r="P80" s="58">
        <v>0</v>
      </c>
      <c r="Q80" s="59">
        <f t="shared" ref="Q80:Q140" si="41">R80+T80</f>
        <v>231.7</v>
      </c>
      <c r="R80" s="56">
        <v>231.7</v>
      </c>
      <c r="S80" s="56">
        <v>125.4</v>
      </c>
      <c r="T80" s="58">
        <v>0</v>
      </c>
      <c r="U80" s="59">
        <f t="shared" si="25"/>
        <v>231.7</v>
      </c>
      <c r="V80" s="56">
        <v>231.7</v>
      </c>
      <c r="W80" s="56">
        <v>125.4</v>
      </c>
      <c r="X80" s="94">
        <v>0</v>
      </c>
      <c r="Z80" s="237">
        <f>M80-'[1]1 lentele'!M80</f>
        <v>17.300000000000011</v>
      </c>
      <c r="AA80" s="237">
        <f>N80-'[1]1 lentele'!N80</f>
        <v>17.300000000000011</v>
      </c>
      <c r="AB80" s="237">
        <f>O80-'[1]1 lentele'!O80</f>
        <v>0</v>
      </c>
      <c r="AC80" s="237">
        <f>P80-'[1]1 lentele'!P80</f>
        <v>0</v>
      </c>
    </row>
    <row r="81" spans="1:78" ht="14.25" customHeight="1" x14ac:dyDescent="0.2">
      <c r="A81" s="256"/>
      <c r="B81" s="258"/>
      <c r="C81" s="295"/>
      <c r="D81" s="250"/>
      <c r="E81" s="245"/>
      <c r="F81" s="257"/>
      <c r="G81" s="257"/>
      <c r="H81" s="35" t="s">
        <v>23</v>
      </c>
      <c r="I81" s="59">
        <f t="shared" si="39"/>
        <v>7.5</v>
      </c>
      <c r="J81" s="58">
        <v>7.5</v>
      </c>
      <c r="K81" s="58">
        <v>0.9</v>
      </c>
      <c r="L81" s="58">
        <v>0</v>
      </c>
      <c r="M81" s="59">
        <f>N81+P81</f>
        <v>7.9</v>
      </c>
      <c r="N81" s="58">
        <v>7.9</v>
      </c>
      <c r="O81" s="58">
        <v>1</v>
      </c>
      <c r="P81" s="58">
        <v>0</v>
      </c>
      <c r="Q81" s="59">
        <f t="shared" si="41"/>
        <v>7.9</v>
      </c>
      <c r="R81" s="58">
        <v>7.9</v>
      </c>
      <c r="S81" s="58">
        <v>1</v>
      </c>
      <c r="T81" s="58">
        <v>0</v>
      </c>
      <c r="U81" s="59">
        <f t="shared" ref="U81" si="42">V81+X81</f>
        <v>7.9</v>
      </c>
      <c r="V81" s="58">
        <v>7.9</v>
      </c>
      <c r="W81" s="58">
        <v>1</v>
      </c>
      <c r="X81" s="94">
        <v>0</v>
      </c>
      <c r="Z81" s="237">
        <f>M81-'[1]1 lentele'!M81</f>
        <v>0</v>
      </c>
      <c r="AA81" s="237">
        <f>N81-'[1]1 lentele'!N81</f>
        <v>0</v>
      </c>
      <c r="AB81" s="237">
        <f>O81-'[1]1 lentele'!O81</f>
        <v>0</v>
      </c>
      <c r="AC81" s="237">
        <f>P81-'[1]1 lentele'!P81</f>
        <v>0</v>
      </c>
    </row>
    <row r="82" spans="1:78" ht="14.25" customHeight="1" x14ac:dyDescent="0.2">
      <c r="A82" s="256"/>
      <c r="B82" s="258"/>
      <c r="C82" s="295"/>
      <c r="D82" s="250"/>
      <c r="E82" s="245"/>
      <c r="F82" s="257"/>
      <c r="G82" s="257"/>
      <c r="H82" s="35" t="s">
        <v>245</v>
      </c>
      <c r="I82" s="59">
        <f t="shared" si="39"/>
        <v>4.2</v>
      </c>
      <c r="J82" s="58">
        <v>4.2</v>
      </c>
      <c r="K82" s="58">
        <v>3.2</v>
      </c>
      <c r="L82" s="58">
        <v>0</v>
      </c>
      <c r="M82" s="59"/>
      <c r="N82" s="58"/>
      <c r="O82" s="58"/>
      <c r="P82" s="58">
        <v>0</v>
      </c>
      <c r="Q82" s="59">
        <f t="shared" si="41"/>
        <v>0</v>
      </c>
      <c r="R82" s="58"/>
      <c r="S82" s="58"/>
      <c r="T82" s="58">
        <v>0</v>
      </c>
      <c r="U82" s="59">
        <f t="shared" si="25"/>
        <v>0</v>
      </c>
      <c r="V82" s="58"/>
      <c r="W82" s="58"/>
      <c r="X82" s="94">
        <v>0</v>
      </c>
      <c r="Z82" s="237">
        <f>M82-'[1]1 lentele'!M82</f>
        <v>0</v>
      </c>
      <c r="AA82" s="237">
        <f>N82-'[1]1 lentele'!N82</f>
        <v>0</v>
      </c>
      <c r="AB82" s="237">
        <f>O82-'[1]1 lentele'!O82</f>
        <v>0</v>
      </c>
      <c r="AC82" s="237">
        <f>P82-'[1]1 lentele'!P82</f>
        <v>0</v>
      </c>
    </row>
    <row r="83" spans="1:78" ht="14.25" customHeight="1" x14ac:dyDescent="0.2">
      <c r="A83" s="256"/>
      <c r="B83" s="258"/>
      <c r="C83" s="295"/>
      <c r="D83" s="250"/>
      <c r="E83" s="245"/>
      <c r="F83" s="257"/>
      <c r="G83" s="257"/>
      <c r="H83" s="405" t="s">
        <v>64</v>
      </c>
      <c r="I83" s="66">
        <f t="shared" si="39"/>
        <v>0</v>
      </c>
      <c r="J83" s="73"/>
      <c r="K83" s="73"/>
      <c r="L83" s="95"/>
      <c r="M83" s="66"/>
      <c r="N83" s="73"/>
      <c r="O83" s="73"/>
      <c r="P83" s="95"/>
      <c r="Q83" s="66">
        <f t="shared" si="41"/>
        <v>0</v>
      </c>
      <c r="R83" s="73"/>
      <c r="S83" s="73"/>
      <c r="T83" s="95"/>
      <c r="U83" s="66">
        <f t="shared" si="25"/>
        <v>0</v>
      </c>
      <c r="V83" s="73"/>
      <c r="W83" s="73"/>
      <c r="X83" s="95"/>
      <c r="Z83" s="237">
        <f>M83-'[1]1 lentele'!M83</f>
        <v>0</v>
      </c>
      <c r="AA83" s="237">
        <f>N83-'[1]1 lentele'!N83</f>
        <v>0</v>
      </c>
      <c r="AB83" s="237">
        <f>O83-'[1]1 lentele'!O83</f>
        <v>0</v>
      </c>
      <c r="AC83" s="237">
        <f>P83-'[1]1 lentele'!P83</f>
        <v>0</v>
      </c>
    </row>
    <row r="84" spans="1:78" ht="14.25" customHeight="1" thickBot="1" x14ac:dyDescent="0.25">
      <c r="A84" s="256"/>
      <c r="B84" s="258"/>
      <c r="C84" s="295"/>
      <c r="D84" s="250"/>
      <c r="E84" s="245"/>
      <c r="F84" s="409"/>
      <c r="G84" s="409"/>
      <c r="H84" s="406"/>
      <c r="I84" s="66">
        <f t="shared" si="39"/>
        <v>0</v>
      </c>
      <c r="J84" s="74">
        <v>0</v>
      </c>
      <c r="K84" s="74">
        <v>0</v>
      </c>
      <c r="L84" s="96"/>
      <c r="M84" s="66"/>
      <c r="N84" s="74"/>
      <c r="O84" s="74"/>
      <c r="P84" s="96"/>
      <c r="Q84" s="66">
        <f t="shared" si="41"/>
        <v>0</v>
      </c>
      <c r="R84" s="74"/>
      <c r="S84" s="74"/>
      <c r="T84" s="96"/>
      <c r="U84" s="66">
        <f t="shared" si="25"/>
        <v>0</v>
      </c>
      <c r="V84" s="74"/>
      <c r="W84" s="74"/>
      <c r="X84" s="96"/>
      <c r="Z84" s="237">
        <f>M84-'[1]1 lentele'!M84</f>
        <v>0</v>
      </c>
      <c r="AA84" s="237">
        <f>N84-'[1]1 lentele'!N84</f>
        <v>0</v>
      </c>
      <c r="AB84" s="237">
        <f>O84-'[1]1 lentele'!O84</f>
        <v>0</v>
      </c>
      <c r="AC84" s="237">
        <f>P84-'[1]1 lentele'!P84</f>
        <v>0</v>
      </c>
    </row>
    <row r="85" spans="1:78" s="9" customFormat="1" ht="25.5" customHeight="1" thickBot="1" x14ac:dyDescent="0.25">
      <c r="A85" s="256"/>
      <c r="B85" s="258"/>
      <c r="C85" s="295"/>
      <c r="D85" s="250"/>
      <c r="E85" s="245"/>
      <c r="F85" s="246" t="s">
        <v>24</v>
      </c>
      <c r="G85" s="247"/>
      <c r="H85" s="248"/>
      <c r="I85" s="68">
        <f t="shared" si="39"/>
        <v>471.2</v>
      </c>
      <c r="J85" s="69">
        <f>SUM(J79:J82)</f>
        <v>468.2</v>
      </c>
      <c r="K85" s="69">
        <f>SUM(K79:K82)</f>
        <v>301.3</v>
      </c>
      <c r="L85" s="69">
        <f>SUM(L79:L82)</f>
        <v>3</v>
      </c>
      <c r="M85" s="68">
        <f>SUM(M79:M84)</f>
        <v>480.29999999999995</v>
      </c>
      <c r="N85" s="69">
        <f>SUM(N79:N84)</f>
        <v>480.29999999999995</v>
      </c>
      <c r="O85" s="69">
        <f>SUM(O79:O84)</f>
        <v>293.8</v>
      </c>
      <c r="P85" s="69">
        <f>SUM(P79:P82)</f>
        <v>0</v>
      </c>
      <c r="Q85" s="68">
        <f t="shared" si="41"/>
        <v>476.19999999999993</v>
      </c>
      <c r="R85" s="69">
        <f>SUM(R79:R84)</f>
        <v>476.19999999999993</v>
      </c>
      <c r="S85" s="69">
        <f>SUM(S79:S84)</f>
        <v>303.89999999999998</v>
      </c>
      <c r="T85" s="69">
        <f>SUM(T79:T82)</f>
        <v>0</v>
      </c>
      <c r="U85" s="68">
        <f t="shared" si="25"/>
        <v>476.19999999999993</v>
      </c>
      <c r="V85" s="69">
        <f>SUM(V79:V84)</f>
        <v>476.19999999999993</v>
      </c>
      <c r="W85" s="69">
        <f>SUM(W79:W84)</f>
        <v>303.89999999999998</v>
      </c>
      <c r="X85" s="70">
        <f>SUM(X79:X82)</f>
        <v>0</v>
      </c>
      <c r="Y85" s="6"/>
      <c r="Z85" s="237">
        <f>M85-'[1]1 lentele'!M85</f>
        <v>17.299999999999955</v>
      </c>
      <c r="AA85" s="237">
        <f>N85-'[1]1 lentele'!N85</f>
        <v>17.299999999999955</v>
      </c>
      <c r="AB85" s="237">
        <f>O85-'[1]1 lentele'!O85</f>
        <v>0</v>
      </c>
      <c r="AC85" s="237">
        <f>P85-'[1]1 lentele'!P85</f>
        <v>0</v>
      </c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</row>
    <row r="86" spans="1:78" ht="24" customHeight="1" x14ac:dyDescent="0.2">
      <c r="A86" s="256">
        <v>1</v>
      </c>
      <c r="B86" s="258">
        <v>1</v>
      </c>
      <c r="C86" s="295">
        <v>15</v>
      </c>
      <c r="D86" s="250" t="s">
        <v>65</v>
      </c>
      <c r="E86" s="245" t="s">
        <v>66</v>
      </c>
      <c r="F86" s="264" t="s">
        <v>19</v>
      </c>
      <c r="G86" s="264" t="s">
        <v>67</v>
      </c>
      <c r="H86" s="34" t="s">
        <v>21</v>
      </c>
      <c r="I86" s="208">
        <f t="shared" si="39"/>
        <v>153.30000000000001</v>
      </c>
      <c r="J86" s="206">
        <v>153.30000000000001</v>
      </c>
      <c r="K86" s="206">
        <v>115.3</v>
      </c>
      <c r="L86" s="206">
        <v>0</v>
      </c>
      <c r="M86" s="59">
        <f t="shared" ref="M86:M87" si="43">N86+P86</f>
        <v>161.80000000000001</v>
      </c>
      <c r="N86" s="207">
        <v>161.80000000000001</v>
      </c>
      <c r="O86" s="207">
        <v>121</v>
      </c>
      <c r="P86" s="71">
        <v>0</v>
      </c>
      <c r="Q86" s="208">
        <f t="shared" si="41"/>
        <v>161.80000000000001</v>
      </c>
      <c r="R86" s="207">
        <v>161.80000000000001</v>
      </c>
      <c r="S86" s="207">
        <v>121</v>
      </c>
      <c r="T86" s="71">
        <v>0</v>
      </c>
      <c r="U86" s="208">
        <f t="shared" si="25"/>
        <v>161.80000000000001</v>
      </c>
      <c r="V86" s="207">
        <v>161.80000000000001</v>
      </c>
      <c r="W86" s="207">
        <v>121</v>
      </c>
      <c r="X86" s="92">
        <v>0</v>
      </c>
      <c r="Z86" s="237">
        <f>M86-'[1]1 lentele'!M86</f>
        <v>0</v>
      </c>
      <c r="AA86" s="237">
        <f>N86-'[1]1 lentele'!N86</f>
        <v>0</v>
      </c>
      <c r="AB86" s="237">
        <f>O86-'[1]1 lentele'!O86</f>
        <v>0</v>
      </c>
      <c r="AC86" s="237">
        <f>P86-'[1]1 lentele'!P86</f>
        <v>0</v>
      </c>
    </row>
    <row r="87" spans="1:78" ht="24" customHeight="1" x14ac:dyDescent="0.2">
      <c r="A87" s="256"/>
      <c r="B87" s="258"/>
      <c r="C87" s="295"/>
      <c r="D87" s="250"/>
      <c r="E87" s="245"/>
      <c r="F87" s="257"/>
      <c r="G87" s="257"/>
      <c r="H87" s="35" t="s">
        <v>22</v>
      </c>
      <c r="I87" s="57">
        <f t="shared" si="39"/>
        <v>125</v>
      </c>
      <c r="J87" s="56">
        <v>125</v>
      </c>
      <c r="K87" s="56">
        <v>66.3</v>
      </c>
      <c r="L87" s="58">
        <v>0</v>
      </c>
      <c r="M87" s="59">
        <f t="shared" si="43"/>
        <v>123.7</v>
      </c>
      <c r="N87" s="56">
        <v>123.7</v>
      </c>
      <c r="O87" s="56">
        <v>69.099999999999994</v>
      </c>
      <c r="P87" s="58">
        <v>0</v>
      </c>
      <c r="Q87" s="59">
        <f t="shared" si="41"/>
        <v>124.9</v>
      </c>
      <c r="R87" s="56">
        <v>124.9</v>
      </c>
      <c r="S87" s="56">
        <v>75.3</v>
      </c>
      <c r="T87" s="58">
        <v>0</v>
      </c>
      <c r="U87" s="59">
        <f t="shared" si="25"/>
        <v>124.9</v>
      </c>
      <c r="V87" s="56">
        <v>124.9</v>
      </c>
      <c r="W87" s="56">
        <v>75.3</v>
      </c>
      <c r="X87" s="94">
        <v>0</v>
      </c>
      <c r="Z87" s="237">
        <f>M87-'[1]1 lentele'!M87</f>
        <v>6.9000000000000057</v>
      </c>
      <c r="AA87" s="237">
        <f>N87-'[1]1 lentele'!N87</f>
        <v>6.9000000000000057</v>
      </c>
      <c r="AB87" s="237">
        <f>O87-'[1]1 lentele'!O87</f>
        <v>0</v>
      </c>
      <c r="AC87" s="237">
        <f>P87-'[1]1 lentele'!P87</f>
        <v>0</v>
      </c>
    </row>
    <row r="88" spans="1:78" ht="24" customHeight="1" x14ac:dyDescent="0.2">
      <c r="A88" s="256"/>
      <c r="B88" s="258"/>
      <c r="C88" s="295"/>
      <c r="D88" s="250"/>
      <c r="E88" s="245"/>
      <c r="F88" s="257"/>
      <c r="G88" s="257"/>
      <c r="H88" s="35" t="s">
        <v>23</v>
      </c>
      <c r="I88" s="59">
        <f t="shared" si="39"/>
        <v>7.1</v>
      </c>
      <c r="J88" s="58">
        <v>7.1</v>
      </c>
      <c r="K88" s="58">
        <v>0.4</v>
      </c>
      <c r="L88" s="58">
        <v>0</v>
      </c>
      <c r="M88" s="59">
        <f>N88+P88</f>
        <v>9.5</v>
      </c>
      <c r="N88" s="58">
        <v>9.5</v>
      </c>
      <c r="O88" s="58">
        <v>0.5</v>
      </c>
      <c r="P88" s="58">
        <v>0</v>
      </c>
      <c r="Q88" s="59">
        <f t="shared" si="41"/>
        <v>9.5</v>
      </c>
      <c r="R88" s="58">
        <v>9.5</v>
      </c>
      <c r="S88" s="58">
        <v>0.5</v>
      </c>
      <c r="T88" s="58">
        <v>0</v>
      </c>
      <c r="U88" s="59">
        <f t="shared" ref="U88" si="44">V88+X88</f>
        <v>9.5</v>
      </c>
      <c r="V88" s="58">
        <v>9.5</v>
      </c>
      <c r="W88" s="58">
        <v>0.5</v>
      </c>
      <c r="X88" s="94">
        <v>0</v>
      </c>
      <c r="Z88" s="237">
        <f>M88-'[1]1 lentele'!M88</f>
        <v>0</v>
      </c>
      <c r="AA88" s="237">
        <f>N88-'[1]1 lentele'!N88</f>
        <v>0</v>
      </c>
      <c r="AB88" s="237">
        <f>O88-'[1]1 lentele'!O88</f>
        <v>0</v>
      </c>
      <c r="AC88" s="237">
        <f>P88-'[1]1 lentele'!P88</f>
        <v>0</v>
      </c>
    </row>
    <row r="89" spans="1:78" ht="24" customHeight="1" thickBot="1" x14ac:dyDescent="0.25">
      <c r="A89" s="256"/>
      <c r="B89" s="258"/>
      <c r="C89" s="295"/>
      <c r="D89" s="250"/>
      <c r="E89" s="245"/>
      <c r="F89" s="257"/>
      <c r="G89" s="257"/>
      <c r="H89" s="35" t="s">
        <v>245</v>
      </c>
      <c r="I89" s="63">
        <f t="shared" si="39"/>
        <v>3.5</v>
      </c>
      <c r="J89" s="64">
        <v>3.5</v>
      </c>
      <c r="K89" s="64">
        <v>2.6</v>
      </c>
      <c r="L89" s="64">
        <v>0</v>
      </c>
      <c r="M89" s="63"/>
      <c r="N89" s="64"/>
      <c r="O89" s="64"/>
      <c r="P89" s="64">
        <v>0</v>
      </c>
      <c r="Q89" s="63">
        <f t="shared" si="41"/>
        <v>0</v>
      </c>
      <c r="R89" s="64"/>
      <c r="S89" s="64"/>
      <c r="T89" s="64">
        <v>0</v>
      </c>
      <c r="U89" s="63">
        <f t="shared" si="25"/>
        <v>0</v>
      </c>
      <c r="V89" s="64"/>
      <c r="W89" s="64"/>
      <c r="X89" s="129">
        <v>0</v>
      </c>
      <c r="Z89" s="237">
        <f>M89-'[1]1 lentele'!M89</f>
        <v>0</v>
      </c>
      <c r="AA89" s="237">
        <f>N89-'[1]1 lentele'!N89</f>
        <v>0</v>
      </c>
      <c r="AB89" s="237">
        <f>O89-'[1]1 lentele'!O89</f>
        <v>0</v>
      </c>
      <c r="AC89" s="237">
        <f>P89-'[1]1 lentele'!P89</f>
        <v>0</v>
      </c>
    </row>
    <row r="90" spans="1:78" s="9" customFormat="1" ht="24" customHeight="1" thickBot="1" x14ac:dyDescent="0.25">
      <c r="A90" s="256"/>
      <c r="B90" s="258"/>
      <c r="C90" s="295"/>
      <c r="D90" s="250"/>
      <c r="E90" s="245"/>
      <c r="F90" s="246" t="s">
        <v>24</v>
      </c>
      <c r="G90" s="247"/>
      <c r="H90" s="248"/>
      <c r="I90" s="68">
        <f t="shared" si="39"/>
        <v>288.90000000000003</v>
      </c>
      <c r="J90" s="69">
        <f>SUM(J86:J89)</f>
        <v>288.90000000000003</v>
      </c>
      <c r="K90" s="69">
        <f>SUM(K86:K89)</f>
        <v>184.6</v>
      </c>
      <c r="L90" s="70">
        <f>SUM(L86:L89)</f>
        <v>0</v>
      </c>
      <c r="M90" s="68">
        <f>N90+P90</f>
        <v>295</v>
      </c>
      <c r="N90" s="69">
        <f>SUM(N86:N89)</f>
        <v>295</v>
      </c>
      <c r="O90" s="69">
        <f>SUM(O86:O89)</f>
        <v>190.6</v>
      </c>
      <c r="P90" s="70">
        <f>SUM(P86:P89)</f>
        <v>0</v>
      </c>
      <c r="Q90" s="68">
        <f t="shared" si="41"/>
        <v>296.20000000000005</v>
      </c>
      <c r="R90" s="69">
        <f>SUM(R86:R89)</f>
        <v>296.20000000000005</v>
      </c>
      <c r="S90" s="69">
        <f>SUM(S86:S89)</f>
        <v>196.8</v>
      </c>
      <c r="T90" s="70">
        <f>SUM(T86:T89)</f>
        <v>0</v>
      </c>
      <c r="U90" s="68">
        <f t="shared" si="25"/>
        <v>296.20000000000005</v>
      </c>
      <c r="V90" s="69">
        <f>SUM(V86:V89)</f>
        <v>296.20000000000005</v>
      </c>
      <c r="W90" s="69">
        <f>SUM(W86:W89)</f>
        <v>196.8</v>
      </c>
      <c r="X90" s="70">
        <f>SUM(X86:X89)</f>
        <v>0</v>
      </c>
      <c r="Y90" s="6"/>
      <c r="Z90" s="237">
        <f>M90-'[1]1 lentele'!M90</f>
        <v>6.8999999999999773</v>
      </c>
      <c r="AA90" s="237">
        <f>N90-'[1]1 lentele'!N90</f>
        <v>6.8999999999999773</v>
      </c>
      <c r="AB90" s="237">
        <f>O90-'[1]1 lentele'!O90</f>
        <v>0</v>
      </c>
      <c r="AC90" s="237">
        <f>P90-'[1]1 lentele'!P90</f>
        <v>0</v>
      </c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</row>
    <row r="91" spans="1:78" ht="24" customHeight="1" x14ac:dyDescent="0.2">
      <c r="A91" s="256">
        <v>1</v>
      </c>
      <c r="B91" s="258">
        <v>1</v>
      </c>
      <c r="C91" s="295">
        <v>16</v>
      </c>
      <c r="D91" s="250" t="s">
        <v>68</v>
      </c>
      <c r="E91" s="245" t="s">
        <v>69</v>
      </c>
      <c r="F91" s="264" t="s">
        <v>19</v>
      </c>
      <c r="G91" s="264" t="s">
        <v>70</v>
      </c>
      <c r="H91" s="34" t="s">
        <v>21</v>
      </c>
      <c r="I91" s="208">
        <f t="shared" si="39"/>
        <v>275.39999999999998</v>
      </c>
      <c r="J91" s="206">
        <v>275.39999999999998</v>
      </c>
      <c r="K91" s="206">
        <v>206.1</v>
      </c>
      <c r="L91" s="206">
        <v>0</v>
      </c>
      <c r="M91" s="59">
        <v>263.89999999999998</v>
      </c>
      <c r="N91" s="207">
        <v>263.89999999999998</v>
      </c>
      <c r="O91" s="207">
        <v>196.5</v>
      </c>
      <c r="P91" s="71"/>
      <c r="Q91" s="208">
        <f t="shared" si="41"/>
        <v>263.8</v>
      </c>
      <c r="R91" s="207">
        <v>263.8</v>
      </c>
      <c r="S91" s="207">
        <v>196.5</v>
      </c>
      <c r="T91" s="71"/>
      <c r="U91" s="208">
        <f t="shared" ref="U91:U167" si="45">V91+X91</f>
        <v>263.8</v>
      </c>
      <c r="V91" s="207">
        <v>263.8</v>
      </c>
      <c r="W91" s="207">
        <v>196.5</v>
      </c>
      <c r="X91" s="92"/>
      <c r="Z91" s="237">
        <f>M91-'[1]1 lentele'!M91</f>
        <v>0</v>
      </c>
      <c r="AA91" s="237">
        <f>N91-'[1]1 lentele'!N91</f>
        <v>0</v>
      </c>
      <c r="AB91" s="237">
        <f>O91-'[1]1 lentele'!O91</f>
        <v>0</v>
      </c>
      <c r="AC91" s="237">
        <f>P91-'[1]1 lentele'!P91</f>
        <v>0</v>
      </c>
    </row>
    <row r="92" spans="1:78" ht="24" customHeight="1" x14ac:dyDescent="0.2">
      <c r="A92" s="256"/>
      <c r="B92" s="258"/>
      <c r="C92" s="295"/>
      <c r="D92" s="250"/>
      <c r="E92" s="245"/>
      <c r="F92" s="257"/>
      <c r="G92" s="257"/>
      <c r="H92" s="35" t="s">
        <v>22</v>
      </c>
      <c r="I92" s="57">
        <f t="shared" si="39"/>
        <v>205.5</v>
      </c>
      <c r="J92" s="56">
        <v>204.9</v>
      </c>
      <c r="K92" s="56">
        <v>97.2</v>
      </c>
      <c r="L92" s="58">
        <v>0.6</v>
      </c>
      <c r="M92" s="59">
        <f t="shared" ref="M92" si="46">N92+P92</f>
        <v>213.9</v>
      </c>
      <c r="N92" s="56">
        <v>213.9</v>
      </c>
      <c r="O92" s="56">
        <v>106.8</v>
      </c>
      <c r="P92" s="58"/>
      <c r="Q92" s="59">
        <f t="shared" si="41"/>
        <v>231.8</v>
      </c>
      <c r="R92" s="56">
        <v>231.8</v>
      </c>
      <c r="S92" s="56">
        <v>117.6</v>
      </c>
      <c r="T92" s="58"/>
      <c r="U92" s="59">
        <f t="shared" si="45"/>
        <v>231.8</v>
      </c>
      <c r="V92" s="56">
        <v>231.8</v>
      </c>
      <c r="W92" s="56">
        <v>117.6</v>
      </c>
      <c r="X92" s="94"/>
      <c r="Z92" s="237">
        <f>M92-'[1]1 lentele'!M92</f>
        <v>3</v>
      </c>
      <c r="AA92" s="237">
        <f>N92-'[1]1 lentele'!N92</f>
        <v>3</v>
      </c>
      <c r="AB92" s="237">
        <f>O92-'[1]1 lentele'!O92</f>
        <v>0</v>
      </c>
      <c r="AC92" s="237">
        <f>P92-'[1]1 lentele'!P92</f>
        <v>0</v>
      </c>
    </row>
    <row r="93" spans="1:78" ht="24" customHeight="1" x14ac:dyDescent="0.2">
      <c r="A93" s="256"/>
      <c r="B93" s="258"/>
      <c r="C93" s="295"/>
      <c r="D93" s="250"/>
      <c r="E93" s="245"/>
      <c r="F93" s="257"/>
      <c r="G93" s="257"/>
      <c r="H93" s="35" t="s">
        <v>23</v>
      </c>
      <c r="I93" s="59">
        <f t="shared" si="39"/>
        <v>21.4</v>
      </c>
      <c r="J93" s="58">
        <v>21.4</v>
      </c>
      <c r="K93" s="58">
        <v>1.9</v>
      </c>
      <c r="L93" s="58">
        <v>0</v>
      </c>
      <c r="M93" s="59">
        <f>N93+P93</f>
        <v>24.6</v>
      </c>
      <c r="N93" s="58">
        <v>24.6</v>
      </c>
      <c r="O93" s="58">
        <v>2.4</v>
      </c>
      <c r="P93" s="58"/>
      <c r="Q93" s="59">
        <f t="shared" si="41"/>
        <v>24.6</v>
      </c>
      <c r="R93" s="58">
        <v>24.6</v>
      </c>
      <c r="S93" s="58">
        <v>2.4</v>
      </c>
      <c r="T93" s="58"/>
      <c r="U93" s="59">
        <f t="shared" ref="U93" si="47">V93+X93</f>
        <v>24.6</v>
      </c>
      <c r="V93" s="58">
        <v>24.6</v>
      </c>
      <c r="W93" s="58">
        <v>2.4</v>
      </c>
      <c r="X93" s="94"/>
      <c r="Z93" s="237">
        <f>M93-'[1]1 lentele'!M93</f>
        <v>0</v>
      </c>
      <c r="AA93" s="237">
        <f>N93-'[1]1 lentele'!N93</f>
        <v>0</v>
      </c>
      <c r="AB93" s="237">
        <f>O93-'[1]1 lentele'!O93</f>
        <v>0</v>
      </c>
      <c r="AC93" s="237">
        <f>P93-'[1]1 lentele'!P93</f>
        <v>0</v>
      </c>
    </row>
    <row r="94" spans="1:78" ht="24" customHeight="1" thickBot="1" x14ac:dyDescent="0.25">
      <c r="A94" s="256"/>
      <c r="B94" s="258"/>
      <c r="C94" s="295"/>
      <c r="D94" s="250"/>
      <c r="E94" s="245"/>
      <c r="F94" s="257"/>
      <c r="G94" s="257"/>
      <c r="H94" s="35" t="s">
        <v>245</v>
      </c>
      <c r="I94" s="63">
        <f t="shared" si="39"/>
        <v>9.4</v>
      </c>
      <c r="J94" s="64">
        <v>9.4</v>
      </c>
      <c r="K94" s="64">
        <v>7.2</v>
      </c>
      <c r="L94" s="64">
        <v>0</v>
      </c>
      <c r="M94" s="63"/>
      <c r="N94" s="64"/>
      <c r="O94" s="64"/>
      <c r="P94" s="64"/>
      <c r="Q94" s="63">
        <f t="shared" si="41"/>
        <v>0</v>
      </c>
      <c r="R94" s="64"/>
      <c r="S94" s="64"/>
      <c r="T94" s="64"/>
      <c r="U94" s="63">
        <f t="shared" si="45"/>
        <v>0</v>
      </c>
      <c r="V94" s="64"/>
      <c r="W94" s="64"/>
      <c r="X94" s="129"/>
      <c r="Z94" s="237">
        <f>M94-'[1]1 lentele'!M94</f>
        <v>0</v>
      </c>
      <c r="AA94" s="237">
        <f>N94-'[1]1 lentele'!N94</f>
        <v>0</v>
      </c>
      <c r="AB94" s="237">
        <f>O94-'[1]1 lentele'!O94</f>
        <v>0</v>
      </c>
      <c r="AC94" s="237">
        <f>P94-'[1]1 lentele'!P94</f>
        <v>0</v>
      </c>
    </row>
    <row r="95" spans="1:78" s="9" customFormat="1" ht="24" customHeight="1" thickBot="1" x14ac:dyDescent="0.25">
      <c r="A95" s="256"/>
      <c r="B95" s="258"/>
      <c r="C95" s="295"/>
      <c r="D95" s="250"/>
      <c r="E95" s="245"/>
      <c r="F95" s="246" t="s">
        <v>24</v>
      </c>
      <c r="G95" s="247"/>
      <c r="H95" s="248"/>
      <c r="I95" s="68">
        <f t="shared" si="39"/>
        <v>511.69999999999993</v>
      </c>
      <c r="J95" s="69">
        <f t="shared" ref="J95:P95" si="48">SUM(J91:J94)</f>
        <v>511.09999999999991</v>
      </c>
      <c r="K95" s="69">
        <f t="shared" si="48"/>
        <v>312.39999999999998</v>
      </c>
      <c r="L95" s="70">
        <f t="shared" si="48"/>
        <v>0.6</v>
      </c>
      <c r="M95" s="68">
        <f t="shared" si="48"/>
        <v>502.4</v>
      </c>
      <c r="N95" s="69">
        <f t="shared" si="48"/>
        <v>502.4</v>
      </c>
      <c r="O95" s="69">
        <f t="shared" si="48"/>
        <v>305.7</v>
      </c>
      <c r="P95" s="70">
        <f t="shared" si="48"/>
        <v>0</v>
      </c>
      <c r="Q95" s="68">
        <f t="shared" si="41"/>
        <v>520.20000000000005</v>
      </c>
      <c r="R95" s="69">
        <f t="shared" ref="R95:T95" si="49">SUM(R91:R94)</f>
        <v>520.20000000000005</v>
      </c>
      <c r="S95" s="69">
        <f t="shared" si="49"/>
        <v>316.5</v>
      </c>
      <c r="T95" s="70">
        <f t="shared" si="49"/>
        <v>0</v>
      </c>
      <c r="U95" s="68">
        <f t="shared" si="45"/>
        <v>520.20000000000005</v>
      </c>
      <c r="V95" s="69">
        <f t="shared" ref="V95:X95" si="50">SUM(V91:V94)</f>
        <v>520.20000000000005</v>
      </c>
      <c r="W95" s="69">
        <f t="shared" si="50"/>
        <v>316.5</v>
      </c>
      <c r="X95" s="70">
        <f t="shared" si="50"/>
        <v>0</v>
      </c>
      <c r="Y95" s="6"/>
      <c r="Z95" s="237">
        <f>M95-'[1]1 lentele'!M95</f>
        <v>3</v>
      </c>
      <c r="AA95" s="237">
        <f>N95-'[1]1 lentele'!N95</f>
        <v>3</v>
      </c>
      <c r="AB95" s="237">
        <f>O95-'[1]1 lentele'!O95</f>
        <v>0</v>
      </c>
      <c r="AC95" s="237">
        <f>P95-'[1]1 lentele'!P95</f>
        <v>0</v>
      </c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</row>
    <row r="96" spans="1:78" ht="24" customHeight="1" x14ac:dyDescent="0.2">
      <c r="A96" s="256">
        <v>1</v>
      </c>
      <c r="B96" s="258">
        <v>1</v>
      </c>
      <c r="C96" s="295">
        <v>17</v>
      </c>
      <c r="D96" s="250" t="s">
        <v>71</v>
      </c>
      <c r="E96" s="245" t="s">
        <v>72</v>
      </c>
      <c r="F96" s="264" t="s">
        <v>19</v>
      </c>
      <c r="G96" s="264" t="s">
        <v>73</v>
      </c>
      <c r="H96" s="34" t="s">
        <v>21</v>
      </c>
      <c r="I96" s="208">
        <f t="shared" si="39"/>
        <v>141</v>
      </c>
      <c r="J96" s="206">
        <v>141</v>
      </c>
      <c r="K96" s="206">
        <v>106.3</v>
      </c>
      <c r="L96" s="206">
        <v>0</v>
      </c>
      <c r="M96" s="59">
        <f t="shared" ref="M96:M97" si="51">N96+P96</f>
        <v>146.1</v>
      </c>
      <c r="N96" s="207">
        <v>146.1</v>
      </c>
      <c r="O96" s="207">
        <v>109</v>
      </c>
      <c r="P96" s="71">
        <v>0</v>
      </c>
      <c r="Q96" s="208">
        <f t="shared" si="41"/>
        <v>146.1</v>
      </c>
      <c r="R96" s="207">
        <v>146.1</v>
      </c>
      <c r="S96" s="207">
        <v>109</v>
      </c>
      <c r="T96" s="71">
        <v>0</v>
      </c>
      <c r="U96" s="208">
        <f t="shared" si="45"/>
        <v>146.1</v>
      </c>
      <c r="V96" s="207">
        <v>146.1</v>
      </c>
      <c r="W96" s="207">
        <v>109</v>
      </c>
      <c r="X96" s="92">
        <v>0</v>
      </c>
      <c r="Z96" s="237">
        <f>M96-'[1]1 lentele'!M96</f>
        <v>0</v>
      </c>
      <c r="AA96" s="237">
        <f>N96-'[1]1 lentele'!N96</f>
        <v>0</v>
      </c>
      <c r="AB96" s="237">
        <f>O96-'[1]1 lentele'!O96</f>
        <v>0</v>
      </c>
      <c r="AC96" s="237">
        <f>P96-'[1]1 lentele'!P96</f>
        <v>0</v>
      </c>
    </row>
    <row r="97" spans="1:78" ht="24" customHeight="1" x14ac:dyDescent="0.2">
      <c r="A97" s="256"/>
      <c r="B97" s="258"/>
      <c r="C97" s="295"/>
      <c r="D97" s="250"/>
      <c r="E97" s="245"/>
      <c r="F97" s="257"/>
      <c r="G97" s="257"/>
      <c r="H97" s="35" t="s">
        <v>22</v>
      </c>
      <c r="I97" s="57">
        <f t="shared" si="39"/>
        <v>169.9</v>
      </c>
      <c r="J97" s="56">
        <v>169.9</v>
      </c>
      <c r="K97" s="56">
        <v>74.2</v>
      </c>
      <c r="L97" s="58">
        <v>0</v>
      </c>
      <c r="M97" s="59">
        <f t="shared" si="51"/>
        <v>156.69999999999999</v>
      </c>
      <c r="N97" s="56">
        <v>156.69999999999999</v>
      </c>
      <c r="O97" s="56">
        <v>86.7</v>
      </c>
      <c r="P97" s="58">
        <v>0</v>
      </c>
      <c r="Q97" s="59">
        <f t="shared" si="41"/>
        <v>164.7</v>
      </c>
      <c r="R97" s="56">
        <v>164.7</v>
      </c>
      <c r="S97" s="56">
        <v>94.7</v>
      </c>
      <c r="T97" s="58">
        <v>0</v>
      </c>
      <c r="U97" s="59">
        <f t="shared" si="45"/>
        <v>164.7</v>
      </c>
      <c r="V97" s="56">
        <v>164.7</v>
      </c>
      <c r="W97" s="56">
        <v>94.7</v>
      </c>
      <c r="X97" s="94">
        <v>0</v>
      </c>
      <c r="Z97" s="237">
        <f>M97-'[1]1 lentele'!M97</f>
        <v>2.1999999999999886</v>
      </c>
      <c r="AA97" s="237">
        <f>N97-'[1]1 lentele'!N97</f>
        <v>2.1999999999999886</v>
      </c>
      <c r="AB97" s="237">
        <f>O97-'[1]1 lentele'!O97</f>
        <v>0</v>
      </c>
      <c r="AC97" s="237">
        <f>P97-'[1]1 lentele'!P97</f>
        <v>0</v>
      </c>
    </row>
    <row r="98" spans="1:78" ht="24" customHeight="1" x14ac:dyDescent="0.2">
      <c r="A98" s="256"/>
      <c r="B98" s="258"/>
      <c r="C98" s="295"/>
      <c r="D98" s="250"/>
      <c r="E98" s="245"/>
      <c r="F98" s="257"/>
      <c r="G98" s="257"/>
      <c r="H98" s="35" t="s">
        <v>23</v>
      </c>
      <c r="I98" s="59">
        <f t="shared" si="39"/>
        <v>11.7</v>
      </c>
      <c r="J98" s="58">
        <v>11.7</v>
      </c>
      <c r="K98" s="58">
        <v>0.8</v>
      </c>
      <c r="L98" s="58">
        <v>0</v>
      </c>
      <c r="M98" s="59">
        <f>N98+P98</f>
        <v>19</v>
      </c>
      <c r="N98" s="58">
        <v>19</v>
      </c>
      <c r="O98" s="58">
        <v>1.2</v>
      </c>
      <c r="P98" s="58">
        <v>0</v>
      </c>
      <c r="Q98" s="59">
        <f t="shared" si="41"/>
        <v>19</v>
      </c>
      <c r="R98" s="58">
        <v>19</v>
      </c>
      <c r="S98" s="58">
        <v>1.2</v>
      </c>
      <c r="T98" s="58">
        <v>0</v>
      </c>
      <c r="U98" s="59">
        <f t="shared" ref="U98" si="52">V98+X98</f>
        <v>19</v>
      </c>
      <c r="V98" s="58">
        <v>19</v>
      </c>
      <c r="W98" s="58">
        <v>1.2</v>
      </c>
      <c r="X98" s="94">
        <v>0</v>
      </c>
      <c r="Z98" s="237">
        <f>M98-'[1]1 lentele'!M98</f>
        <v>0</v>
      </c>
      <c r="AA98" s="237">
        <f>N98-'[1]1 lentele'!N98</f>
        <v>0</v>
      </c>
      <c r="AB98" s="237">
        <f>O98-'[1]1 lentele'!O98</f>
        <v>0</v>
      </c>
      <c r="AC98" s="237">
        <f>P98-'[1]1 lentele'!P98</f>
        <v>0</v>
      </c>
    </row>
    <row r="99" spans="1:78" ht="24" customHeight="1" thickBot="1" x14ac:dyDescent="0.25">
      <c r="A99" s="256"/>
      <c r="B99" s="258"/>
      <c r="C99" s="295"/>
      <c r="D99" s="250"/>
      <c r="E99" s="245"/>
      <c r="F99" s="257"/>
      <c r="G99" s="257"/>
      <c r="H99" s="35" t="s">
        <v>245</v>
      </c>
      <c r="I99" s="63">
        <f t="shared" si="39"/>
        <v>7.6</v>
      </c>
      <c r="J99" s="64">
        <v>7.6</v>
      </c>
      <c r="K99" s="64">
        <v>5.8</v>
      </c>
      <c r="L99" s="64">
        <v>0</v>
      </c>
      <c r="M99" s="63"/>
      <c r="N99" s="64"/>
      <c r="O99" s="64"/>
      <c r="P99" s="64">
        <v>0</v>
      </c>
      <c r="Q99" s="63">
        <f t="shared" si="41"/>
        <v>0</v>
      </c>
      <c r="R99" s="64"/>
      <c r="S99" s="64"/>
      <c r="T99" s="64">
        <v>0</v>
      </c>
      <c r="U99" s="63">
        <f t="shared" si="45"/>
        <v>0</v>
      </c>
      <c r="V99" s="64"/>
      <c r="W99" s="64"/>
      <c r="X99" s="129">
        <v>0</v>
      </c>
      <c r="Z99" s="237">
        <f>M99-'[1]1 lentele'!M99</f>
        <v>0</v>
      </c>
      <c r="AA99" s="237">
        <f>N99-'[1]1 lentele'!N99</f>
        <v>0</v>
      </c>
      <c r="AB99" s="237">
        <f>O99-'[1]1 lentele'!O99</f>
        <v>0</v>
      </c>
      <c r="AC99" s="237">
        <f>P99-'[1]1 lentele'!P99</f>
        <v>0</v>
      </c>
    </row>
    <row r="100" spans="1:78" s="9" customFormat="1" ht="24" customHeight="1" thickBot="1" x14ac:dyDescent="0.25">
      <c r="A100" s="256"/>
      <c r="B100" s="258"/>
      <c r="C100" s="295"/>
      <c r="D100" s="250"/>
      <c r="E100" s="245"/>
      <c r="F100" s="246" t="s">
        <v>24</v>
      </c>
      <c r="G100" s="247"/>
      <c r="H100" s="248"/>
      <c r="I100" s="68">
        <f t="shared" si="39"/>
        <v>330.2</v>
      </c>
      <c r="J100" s="69">
        <f>SUM(J96:J99)</f>
        <v>330.2</v>
      </c>
      <c r="K100" s="69">
        <f>SUM(K96:K99)</f>
        <v>187.10000000000002</v>
      </c>
      <c r="L100" s="70">
        <f>SUM(L96:L99)</f>
        <v>0</v>
      </c>
      <c r="M100" s="68">
        <f t="shared" ref="M100:M169" si="53">N100+P100</f>
        <v>321.79999999999995</v>
      </c>
      <c r="N100" s="69">
        <f>SUM(N96:N99)</f>
        <v>321.79999999999995</v>
      </c>
      <c r="O100" s="69">
        <f>SUM(O96:O99)</f>
        <v>196.89999999999998</v>
      </c>
      <c r="P100" s="70">
        <f>SUM(P96:P99)</f>
        <v>0</v>
      </c>
      <c r="Q100" s="68">
        <f t="shared" si="41"/>
        <v>329.79999999999995</v>
      </c>
      <c r="R100" s="69">
        <f>SUM(R96:R99)</f>
        <v>329.79999999999995</v>
      </c>
      <c r="S100" s="69">
        <f>SUM(S96:S99)</f>
        <v>204.89999999999998</v>
      </c>
      <c r="T100" s="70">
        <f>SUM(T96:T99)</f>
        <v>0</v>
      </c>
      <c r="U100" s="68">
        <f t="shared" si="45"/>
        <v>329.79999999999995</v>
      </c>
      <c r="V100" s="69">
        <f>SUM(V96:V99)</f>
        <v>329.79999999999995</v>
      </c>
      <c r="W100" s="69">
        <f>SUM(W96:W99)</f>
        <v>204.89999999999998</v>
      </c>
      <c r="X100" s="70">
        <f>SUM(X96:X99)</f>
        <v>0</v>
      </c>
      <c r="Y100" s="6"/>
      <c r="Z100" s="237">
        <f>M100-'[1]1 lentele'!M100</f>
        <v>2.1999999999999318</v>
      </c>
      <c r="AA100" s="237">
        <f>N100-'[1]1 lentele'!N100</f>
        <v>2.1999999999999318</v>
      </c>
      <c r="AB100" s="237">
        <f>O100-'[1]1 lentele'!O100</f>
        <v>0</v>
      </c>
      <c r="AC100" s="237">
        <f>P100-'[1]1 lentele'!P100</f>
        <v>0</v>
      </c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</row>
    <row r="101" spans="1:78" ht="24" customHeight="1" x14ac:dyDescent="0.2">
      <c r="A101" s="256">
        <v>1</v>
      </c>
      <c r="B101" s="258">
        <v>1</v>
      </c>
      <c r="C101" s="295">
        <v>18</v>
      </c>
      <c r="D101" s="250" t="s">
        <v>74</v>
      </c>
      <c r="E101" s="245" t="s">
        <v>252</v>
      </c>
      <c r="F101" s="264" t="s">
        <v>19</v>
      </c>
      <c r="G101" s="264" t="s">
        <v>76</v>
      </c>
      <c r="H101" s="34" t="s">
        <v>21</v>
      </c>
      <c r="I101" s="208">
        <f t="shared" si="39"/>
        <v>282.8</v>
      </c>
      <c r="J101" s="206">
        <v>282.8</v>
      </c>
      <c r="K101" s="206">
        <v>211.3</v>
      </c>
      <c r="L101" s="206">
        <v>0</v>
      </c>
      <c r="M101" s="59">
        <f t="shared" si="53"/>
        <v>290</v>
      </c>
      <c r="N101" s="207">
        <v>290</v>
      </c>
      <c r="O101" s="207">
        <v>215.4</v>
      </c>
      <c r="P101" s="71">
        <v>0</v>
      </c>
      <c r="Q101" s="208">
        <f t="shared" si="41"/>
        <v>290</v>
      </c>
      <c r="R101" s="207">
        <v>290</v>
      </c>
      <c r="S101" s="207">
        <v>215.4</v>
      </c>
      <c r="T101" s="71">
        <v>0</v>
      </c>
      <c r="U101" s="208">
        <f t="shared" si="45"/>
        <v>290</v>
      </c>
      <c r="V101" s="207">
        <v>290</v>
      </c>
      <c r="W101" s="207">
        <v>215.4</v>
      </c>
      <c r="X101" s="92">
        <v>0</v>
      </c>
      <c r="Z101" s="237">
        <f>M101-'[1]1 lentele'!M101</f>
        <v>0</v>
      </c>
      <c r="AA101" s="237">
        <f>N101-'[1]1 lentele'!N101</f>
        <v>0</v>
      </c>
      <c r="AB101" s="237">
        <f>O101-'[1]1 lentele'!O101</f>
        <v>0</v>
      </c>
      <c r="AC101" s="237">
        <f>P101-'[1]1 lentele'!P101</f>
        <v>0</v>
      </c>
    </row>
    <row r="102" spans="1:78" ht="24" customHeight="1" x14ac:dyDescent="0.2">
      <c r="A102" s="256"/>
      <c r="B102" s="258"/>
      <c r="C102" s="295"/>
      <c r="D102" s="250"/>
      <c r="E102" s="245"/>
      <c r="F102" s="257"/>
      <c r="G102" s="257"/>
      <c r="H102" s="35" t="s">
        <v>22</v>
      </c>
      <c r="I102" s="57">
        <f t="shared" si="39"/>
        <v>309.7</v>
      </c>
      <c r="J102" s="56">
        <v>305.89999999999998</v>
      </c>
      <c r="K102" s="56">
        <v>113.1</v>
      </c>
      <c r="L102" s="58">
        <v>3.8</v>
      </c>
      <c r="M102" s="59">
        <f>N102+P102</f>
        <v>265.60000000000002</v>
      </c>
      <c r="N102" s="56">
        <v>265.60000000000002</v>
      </c>
      <c r="O102" s="56">
        <v>132.69999999999999</v>
      </c>
      <c r="P102" s="58">
        <v>0</v>
      </c>
      <c r="Q102" s="59">
        <f t="shared" si="41"/>
        <v>280.8</v>
      </c>
      <c r="R102" s="56">
        <v>280.8</v>
      </c>
      <c r="S102" s="56">
        <v>144.5</v>
      </c>
      <c r="T102" s="58">
        <v>0</v>
      </c>
      <c r="U102" s="59">
        <f t="shared" si="45"/>
        <v>280.8</v>
      </c>
      <c r="V102" s="56">
        <v>280.8</v>
      </c>
      <c r="W102" s="56">
        <v>144.5</v>
      </c>
      <c r="X102" s="94">
        <v>0</v>
      </c>
      <c r="Z102" s="237">
        <f>M102-'[1]1 lentele'!M102</f>
        <v>0</v>
      </c>
      <c r="AA102" s="237">
        <f>N102-'[1]1 lentele'!N102</f>
        <v>0</v>
      </c>
      <c r="AB102" s="237">
        <f>O102-'[1]1 lentele'!O102</f>
        <v>0</v>
      </c>
      <c r="AC102" s="237">
        <f>P102-'[1]1 lentele'!P102</f>
        <v>0</v>
      </c>
    </row>
    <row r="103" spans="1:78" ht="24" customHeight="1" x14ac:dyDescent="0.2">
      <c r="A103" s="256"/>
      <c r="B103" s="258"/>
      <c r="C103" s="295"/>
      <c r="D103" s="250"/>
      <c r="E103" s="245"/>
      <c r="F103" s="257"/>
      <c r="G103" s="257"/>
      <c r="H103" s="35" t="s">
        <v>23</v>
      </c>
      <c r="I103" s="59">
        <f t="shared" si="39"/>
        <v>19.8</v>
      </c>
      <c r="J103" s="58">
        <v>19.8</v>
      </c>
      <c r="K103" s="58">
        <v>1.8</v>
      </c>
      <c r="L103" s="58">
        <v>0</v>
      </c>
      <c r="M103" s="59">
        <f>N103+P103</f>
        <v>24.3</v>
      </c>
      <c r="N103" s="58">
        <v>24.3</v>
      </c>
      <c r="O103" s="58">
        <v>2</v>
      </c>
      <c r="P103" s="58">
        <v>0</v>
      </c>
      <c r="Q103" s="59">
        <f t="shared" si="41"/>
        <v>24.3</v>
      </c>
      <c r="R103" s="58">
        <v>24.3</v>
      </c>
      <c r="S103" s="58">
        <v>2</v>
      </c>
      <c r="T103" s="58">
        <v>0</v>
      </c>
      <c r="U103" s="59">
        <f t="shared" ref="U103" si="54">V103+X103</f>
        <v>24.3</v>
      </c>
      <c r="V103" s="58">
        <v>24.3</v>
      </c>
      <c r="W103" s="58">
        <v>2</v>
      </c>
      <c r="X103" s="94">
        <v>0</v>
      </c>
      <c r="Z103" s="237">
        <f>M103-'[1]1 lentele'!M103</f>
        <v>0</v>
      </c>
      <c r="AA103" s="237">
        <f>N103-'[1]1 lentele'!N103</f>
        <v>0</v>
      </c>
      <c r="AB103" s="237">
        <f>O103-'[1]1 lentele'!O103</f>
        <v>0</v>
      </c>
      <c r="AC103" s="237">
        <f>P103-'[1]1 lentele'!P103</f>
        <v>0</v>
      </c>
    </row>
    <row r="104" spans="1:78" ht="24" customHeight="1" thickBot="1" x14ac:dyDescent="0.25">
      <c r="A104" s="256"/>
      <c r="B104" s="258"/>
      <c r="C104" s="295"/>
      <c r="D104" s="250"/>
      <c r="E104" s="245"/>
      <c r="F104" s="257"/>
      <c r="G104" s="257"/>
      <c r="H104" s="35" t="s">
        <v>245</v>
      </c>
      <c r="I104" s="63">
        <f t="shared" si="39"/>
        <v>5.0999999999999996</v>
      </c>
      <c r="J104" s="64">
        <v>5.0999999999999996</v>
      </c>
      <c r="K104" s="64">
        <v>3.9</v>
      </c>
      <c r="L104" s="64">
        <v>0</v>
      </c>
      <c r="M104" s="63"/>
      <c r="N104" s="64"/>
      <c r="O104" s="64"/>
      <c r="P104" s="64">
        <v>0</v>
      </c>
      <c r="Q104" s="63">
        <f t="shared" si="41"/>
        <v>0</v>
      </c>
      <c r="R104" s="64"/>
      <c r="S104" s="64"/>
      <c r="T104" s="64">
        <v>0</v>
      </c>
      <c r="U104" s="63">
        <f t="shared" si="45"/>
        <v>0</v>
      </c>
      <c r="V104" s="64"/>
      <c r="W104" s="64"/>
      <c r="X104" s="129">
        <v>0</v>
      </c>
      <c r="Z104" s="237">
        <f>M104-'[1]1 lentele'!M104</f>
        <v>0</v>
      </c>
      <c r="AA104" s="237">
        <f>N104-'[1]1 lentele'!N104</f>
        <v>0</v>
      </c>
      <c r="AB104" s="237">
        <f>O104-'[1]1 lentele'!O104</f>
        <v>0</v>
      </c>
      <c r="AC104" s="237">
        <f>P104-'[1]1 lentele'!P104</f>
        <v>0</v>
      </c>
    </row>
    <row r="105" spans="1:78" s="9" customFormat="1" ht="24" customHeight="1" thickBot="1" x14ac:dyDescent="0.25">
      <c r="A105" s="256"/>
      <c r="B105" s="258"/>
      <c r="C105" s="295"/>
      <c r="D105" s="250"/>
      <c r="E105" s="245"/>
      <c r="F105" s="246" t="s">
        <v>24</v>
      </c>
      <c r="G105" s="247"/>
      <c r="H105" s="248"/>
      <c r="I105" s="68">
        <f t="shared" si="39"/>
        <v>617.4</v>
      </c>
      <c r="J105" s="69">
        <f>SUM(J101:J104)</f>
        <v>613.6</v>
      </c>
      <c r="K105" s="69">
        <f>SUM(K101:K104)</f>
        <v>330.09999999999997</v>
      </c>
      <c r="L105" s="70">
        <f>SUM(L101:L104)</f>
        <v>3.8</v>
      </c>
      <c r="M105" s="68">
        <f t="shared" si="53"/>
        <v>579.9</v>
      </c>
      <c r="N105" s="69">
        <f>SUM(N101:N104)</f>
        <v>579.9</v>
      </c>
      <c r="O105" s="69">
        <f>SUM(O101:O104)</f>
        <v>350.1</v>
      </c>
      <c r="P105" s="70">
        <f>SUM(P101:P104)</f>
        <v>0</v>
      </c>
      <c r="Q105" s="68">
        <f t="shared" si="41"/>
        <v>595.09999999999991</v>
      </c>
      <c r="R105" s="69">
        <f>SUM(R101:R104)</f>
        <v>595.09999999999991</v>
      </c>
      <c r="S105" s="69">
        <f>SUM(S101:S104)</f>
        <v>361.9</v>
      </c>
      <c r="T105" s="70">
        <f>SUM(T101:T104)</f>
        <v>0</v>
      </c>
      <c r="U105" s="68">
        <f t="shared" si="45"/>
        <v>595.09999999999991</v>
      </c>
      <c r="V105" s="69">
        <f>SUM(V101:V104)</f>
        <v>595.09999999999991</v>
      </c>
      <c r="W105" s="69">
        <f>SUM(W101:W104)</f>
        <v>361.9</v>
      </c>
      <c r="X105" s="70">
        <f>SUM(X101:X104)</f>
        <v>0</v>
      </c>
      <c r="Y105" s="6"/>
      <c r="Z105" s="237">
        <f>M105-'[1]1 lentele'!M105</f>
        <v>0</v>
      </c>
      <c r="AA105" s="237">
        <f>N105-'[1]1 lentele'!N105</f>
        <v>0</v>
      </c>
      <c r="AB105" s="237">
        <f>O105-'[1]1 lentele'!O105</f>
        <v>0</v>
      </c>
      <c r="AC105" s="237">
        <f>P105-'[1]1 lentele'!P105</f>
        <v>0</v>
      </c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</row>
    <row r="106" spans="1:78" ht="25.5" customHeight="1" x14ac:dyDescent="0.2">
      <c r="A106" s="256">
        <v>1</v>
      </c>
      <c r="B106" s="258">
        <v>1</v>
      </c>
      <c r="C106" s="295">
        <v>19</v>
      </c>
      <c r="D106" s="250" t="s">
        <v>77</v>
      </c>
      <c r="E106" s="410" t="s">
        <v>78</v>
      </c>
      <c r="F106" s="306" t="s">
        <v>79</v>
      </c>
      <c r="G106" s="264" t="s">
        <v>80</v>
      </c>
      <c r="H106" s="34" t="s">
        <v>21</v>
      </c>
      <c r="I106" s="208">
        <f t="shared" si="39"/>
        <v>63.9</v>
      </c>
      <c r="J106" s="206">
        <v>63.9</v>
      </c>
      <c r="K106" s="206">
        <v>47.3</v>
      </c>
      <c r="L106" s="206">
        <v>0</v>
      </c>
      <c r="M106" s="191">
        <v>61.3</v>
      </c>
      <c r="N106" s="182">
        <v>61.3</v>
      </c>
      <c r="O106" s="182">
        <v>45.4</v>
      </c>
      <c r="P106" s="71">
        <v>0</v>
      </c>
      <c r="Q106" s="208">
        <f t="shared" si="41"/>
        <v>56.6</v>
      </c>
      <c r="R106" s="207">
        <v>56.6</v>
      </c>
      <c r="S106" s="207">
        <v>41.8</v>
      </c>
      <c r="T106" s="71">
        <v>0</v>
      </c>
      <c r="U106" s="208">
        <f t="shared" si="45"/>
        <v>56.6</v>
      </c>
      <c r="V106" s="207">
        <v>56.6</v>
      </c>
      <c r="W106" s="207">
        <v>41.8</v>
      </c>
      <c r="X106" s="92">
        <v>0</v>
      </c>
      <c r="Z106" s="237">
        <f>M106-'[1]1 lentele'!M106</f>
        <v>0</v>
      </c>
      <c r="AA106" s="237">
        <f>N106-'[1]1 lentele'!N106</f>
        <v>0</v>
      </c>
      <c r="AB106" s="237">
        <f>O106-'[1]1 lentele'!O106</f>
        <v>0</v>
      </c>
      <c r="AC106" s="237">
        <f>P106-'[1]1 lentele'!P106</f>
        <v>0</v>
      </c>
    </row>
    <row r="107" spans="1:78" ht="12.75" customHeight="1" x14ac:dyDescent="0.2">
      <c r="A107" s="256"/>
      <c r="B107" s="258"/>
      <c r="C107" s="295"/>
      <c r="D107" s="250"/>
      <c r="E107" s="410"/>
      <c r="F107" s="295"/>
      <c r="G107" s="257"/>
      <c r="H107" s="35" t="s">
        <v>22</v>
      </c>
      <c r="I107" s="57">
        <f t="shared" si="39"/>
        <v>78</v>
      </c>
      <c r="J107" s="56">
        <v>70.400000000000006</v>
      </c>
      <c r="K107" s="56">
        <v>40.4</v>
      </c>
      <c r="L107" s="56">
        <v>7.6</v>
      </c>
      <c r="M107" s="59">
        <f t="shared" si="53"/>
        <v>66.099999999999994</v>
      </c>
      <c r="N107" s="56">
        <v>66.099999999999994</v>
      </c>
      <c r="O107" s="56">
        <v>39</v>
      </c>
      <c r="P107" s="56"/>
      <c r="Q107" s="59">
        <f t="shared" si="41"/>
        <v>71.7</v>
      </c>
      <c r="R107" s="56">
        <v>71.7</v>
      </c>
      <c r="S107" s="56">
        <v>43.1</v>
      </c>
      <c r="T107" s="56"/>
      <c r="U107" s="59">
        <f t="shared" si="45"/>
        <v>71.7</v>
      </c>
      <c r="V107" s="56">
        <v>71.7</v>
      </c>
      <c r="W107" s="56">
        <v>43.1</v>
      </c>
      <c r="X107" s="173"/>
      <c r="Z107" s="237">
        <f>M107-'[1]1 lentele'!M107</f>
        <v>0</v>
      </c>
      <c r="AA107" s="237">
        <f>N107-'[1]1 lentele'!N107</f>
        <v>0</v>
      </c>
      <c r="AB107" s="237">
        <f>O107-'[1]1 lentele'!O107</f>
        <v>0</v>
      </c>
      <c r="AC107" s="237">
        <f>P107-'[1]1 lentele'!P107</f>
        <v>0</v>
      </c>
    </row>
    <row r="108" spans="1:78" ht="16.5" customHeight="1" x14ac:dyDescent="0.2">
      <c r="A108" s="256"/>
      <c r="B108" s="258"/>
      <c r="C108" s="295"/>
      <c r="D108" s="250"/>
      <c r="E108" s="410"/>
      <c r="F108" s="295"/>
      <c r="G108" s="257"/>
      <c r="H108" s="35" t="s">
        <v>23</v>
      </c>
      <c r="I108" s="59">
        <f t="shared" si="39"/>
        <v>11.1</v>
      </c>
      <c r="J108" s="58">
        <v>11.1</v>
      </c>
      <c r="K108" s="58">
        <v>1.3</v>
      </c>
      <c r="L108" s="58">
        <v>0</v>
      </c>
      <c r="M108" s="59">
        <f>N108+P108</f>
        <v>12.7</v>
      </c>
      <c r="N108" s="58">
        <v>12.7</v>
      </c>
      <c r="O108" s="58">
        <v>1.3</v>
      </c>
      <c r="P108" s="58">
        <v>0</v>
      </c>
      <c r="Q108" s="59">
        <f t="shared" si="41"/>
        <v>12.7</v>
      </c>
      <c r="R108" s="58">
        <v>12.7</v>
      </c>
      <c r="S108" s="58">
        <v>1.3</v>
      </c>
      <c r="T108" s="58">
        <v>0</v>
      </c>
      <c r="U108" s="59">
        <f t="shared" ref="U108" si="55">V108+X108</f>
        <v>12.7</v>
      </c>
      <c r="V108" s="58">
        <v>12.7</v>
      </c>
      <c r="W108" s="58">
        <v>1.3</v>
      </c>
      <c r="X108" s="94">
        <v>0</v>
      </c>
      <c r="Z108" s="237">
        <f>M108-'[1]1 lentele'!M108</f>
        <v>0</v>
      </c>
      <c r="AA108" s="237">
        <f>N108-'[1]1 lentele'!N108</f>
        <v>0</v>
      </c>
      <c r="AB108" s="237">
        <f>O108-'[1]1 lentele'!O108</f>
        <v>0</v>
      </c>
      <c r="AC108" s="237">
        <f>P108-'[1]1 lentele'!P108</f>
        <v>0</v>
      </c>
    </row>
    <row r="109" spans="1:78" ht="20.25" customHeight="1" thickBot="1" x14ac:dyDescent="0.25">
      <c r="A109" s="256"/>
      <c r="B109" s="258"/>
      <c r="C109" s="295"/>
      <c r="D109" s="250"/>
      <c r="E109" s="410"/>
      <c r="F109" s="295"/>
      <c r="G109" s="257"/>
      <c r="H109" s="35" t="s">
        <v>245</v>
      </c>
      <c r="I109" s="63">
        <f t="shared" si="39"/>
        <v>0.9</v>
      </c>
      <c r="J109" s="64">
        <v>0.9</v>
      </c>
      <c r="K109" s="64">
        <v>0.7</v>
      </c>
      <c r="L109" s="64">
        <v>0</v>
      </c>
      <c r="M109" s="63"/>
      <c r="N109" s="64"/>
      <c r="O109" s="64"/>
      <c r="P109" s="64">
        <v>0</v>
      </c>
      <c r="Q109" s="63">
        <f t="shared" si="41"/>
        <v>0</v>
      </c>
      <c r="R109" s="64"/>
      <c r="S109" s="64"/>
      <c r="T109" s="64">
        <v>0</v>
      </c>
      <c r="U109" s="63">
        <f t="shared" si="45"/>
        <v>0</v>
      </c>
      <c r="V109" s="64"/>
      <c r="W109" s="64"/>
      <c r="X109" s="129">
        <v>0</v>
      </c>
      <c r="Z109" s="237">
        <f>M109-'[1]1 lentele'!M109</f>
        <v>0</v>
      </c>
      <c r="AA109" s="237">
        <f>N109-'[1]1 lentele'!N109</f>
        <v>0</v>
      </c>
      <c r="AB109" s="237">
        <f>O109-'[1]1 lentele'!O109</f>
        <v>0</v>
      </c>
      <c r="AC109" s="237">
        <f>P109-'[1]1 lentele'!P109</f>
        <v>0</v>
      </c>
    </row>
    <row r="110" spans="1:78" s="9" customFormat="1" ht="20.25" customHeight="1" thickBot="1" x14ac:dyDescent="0.25">
      <c r="A110" s="256"/>
      <c r="B110" s="258"/>
      <c r="C110" s="295"/>
      <c r="D110" s="250"/>
      <c r="E110" s="410"/>
      <c r="F110" s="246" t="s">
        <v>24</v>
      </c>
      <c r="G110" s="247"/>
      <c r="H110" s="248"/>
      <c r="I110" s="68">
        <f t="shared" si="39"/>
        <v>153.9</v>
      </c>
      <c r="J110" s="69">
        <f>SUM(J106:J109)</f>
        <v>146.30000000000001</v>
      </c>
      <c r="K110" s="69">
        <f>SUM(K106:K109)</f>
        <v>89.699999999999989</v>
      </c>
      <c r="L110" s="70">
        <f>SUM(L106:L109)</f>
        <v>7.6</v>
      </c>
      <c r="M110" s="68">
        <f t="shared" si="53"/>
        <v>140.1</v>
      </c>
      <c r="N110" s="69">
        <f>SUM(N106:N109)</f>
        <v>140.1</v>
      </c>
      <c r="O110" s="69">
        <f>SUM(O106:O109)</f>
        <v>85.7</v>
      </c>
      <c r="P110" s="70">
        <f>SUM(P106:P109)</f>
        <v>0</v>
      </c>
      <c r="Q110" s="68">
        <f t="shared" si="41"/>
        <v>141</v>
      </c>
      <c r="R110" s="69">
        <f>SUM(R106:R109)</f>
        <v>141</v>
      </c>
      <c r="S110" s="69">
        <f>SUM(S106:S109)</f>
        <v>86.2</v>
      </c>
      <c r="T110" s="70">
        <f>SUM(T106:T109)</f>
        <v>0</v>
      </c>
      <c r="U110" s="68">
        <f t="shared" si="45"/>
        <v>141</v>
      </c>
      <c r="V110" s="69">
        <f>SUM(V106:V109)</f>
        <v>141</v>
      </c>
      <c r="W110" s="69">
        <f>SUM(W106:W109)</f>
        <v>86.2</v>
      </c>
      <c r="X110" s="70">
        <f>SUM(X106:X109)</f>
        <v>0</v>
      </c>
      <c r="Y110" s="6"/>
      <c r="Z110" s="237">
        <f>M110-'[1]1 lentele'!M110</f>
        <v>0</v>
      </c>
      <c r="AA110" s="237">
        <f>N110-'[1]1 lentele'!N110</f>
        <v>0</v>
      </c>
      <c r="AB110" s="237">
        <f>O110-'[1]1 lentele'!O110</f>
        <v>0</v>
      </c>
      <c r="AC110" s="237">
        <f>P110-'[1]1 lentele'!P110</f>
        <v>0</v>
      </c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</row>
    <row r="111" spans="1:78" ht="20.25" customHeight="1" x14ac:dyDescent="0.2">
      <c r="A111" s="256">
        <v>1</v>
      </c>
      <c r="B111" s="258">
        <v>1</v>
      </c>
      <c r="C111" s="295">
        <v>20</v>
      </c>
      <c r="D111" s="250" t="s">
        <v>241</v>
      </c>
      <c r="E111" s="332" t="s">
        <v>81</v>
      </c>
      <c r="F111" s="306" t="s">
        <v>82</v>
      </c>
      <c r="G111" s="264" t="s">
        <v>83</v>
      </c>
      <c r="H111" s="34" t="s">
        <v>21</v>
      </c>
      <c r="I111" s="208">
        <f t="shared" si="39"/>
        <v>165.3</v>
      </c>
      <c r="J111" s="206">
        <v>165.3</v>
      </c>
      <c r="K111" s="206">
        <v>117.2</v>
      </c>
      <c r="L111" s="206">
        <v>0</v>
      </c>
      <c r="M111" s="59">
        <f t="shared" si="53"/>
        <v>193</v>
      </c>
      <c r="N111" s="207">
        <v>193</v>
      </c>
      <c r="O111" s="207">
        <v>141.30000000000001</v>
      </c>
      <c r="P111" s="71">
        <v>0</v>
      </c>
      <c r="Q111" s="208">
        <f t="shared" si="41"/>
        <v>193</v>
      </c>
      <c r="R111" s="207">
        <v>193</v>
      </c>
      <c r="S111" s="207">
        <v>141.30000000000001</v>
      </c>
      <c r="T111" s="71">
        <v>0</v>
      </c>
      <c r="U111" s="208">
        <f t="shared" si="45"/>
        <v>193</v>
      </c>
      <c r="V111" s="207">
        <v>193</v>
      </c>
      <c r="W111" s="207">
        <v>141.30000000000001</v>
      </c>
      <c r="X111" s="92">
        <v>0</v>
      </c>
      <c r="Z111" s="237">
        <f>M111-'[1]1 lentele'!M111</f>
        <v>0</v>
      </c>
      <c r="AA111" s="237">
        <f>N111-'[1]1 lentele'!N111</f>
        <v>0</v>
      </c>
      <c r="AB111" s="237">
        <f>O111-'[1]1 lentele'!O111</f>
        <v>0</v>
      </c>
      <c r="AC111" s="237">
        <f>P111-'[1]1 lentele'!P111</f>
        <v>0</v>
      </c>
    </row>
    <row r="112" spans="1:78" ht="20.25" customHeight="1" x14ac:dyDescent="0.2">
      <c r="A112" s="256"/>
      <c r="B112" s="258"/>
      <c r="C112" s="295"/>
      <c r="D112" s="250"/>
      <c r="E112" s="332"/>
      <c r="F112" s="295"/>
      <c r="G112" s="257"/>
      <c r="H112" s="35" t="s">
        <v>22</v>
      </c>
      <c r="I112" s="57">
        <f t="shared" si="39"/>
        <v>296.5</v>
      </c>
      <c r="J112" s="56">
        <v>284</v>
      </c>
      <c r="K112" s="56">
        <v>152.6</v>
      </c>
      <c r="L112" s="58">
        <v>12.5</v>
      </c>
      <c r="M112" s="59">
        <f t="shared" si="53"/>
        <v>247.8</v>
      </c>
      <c r="N112" s="56">
        <v>246.4</v>
      </c>
      <c r="O112" s="56">
        <v>148.19999999999999</v>
      </c>
      <c r="P112" s="58">
        <v>1.4</v>
      </c>
      <c r="Q112" s="59">
        <f t="shared" si="41"/>
        <v>272</v>
      </c>
      <c r="R112" s="56">
        <v>272</v>
      </c>
      <c r="S112" s="56">
        <v>167.7</v>
      </c>
      <c r="T112" s="58">
        <v>0</v>
      </c>
      <c r="U112" s="59">
        <f t="shared" si="45"/>
        <v>272</v>
      </c>
      <c r="V112" s="56">
        <v>272</v>
      </c>
      <c r="W112" s="56">
        <v>167.7</v>
      </c>
      <c r="X112" s="94">
        <v>0</v>
      </c>
      <c r="Z112" s="237">
        <f>M112-'[1]1 lentele'!M112</f>
        <v>1.4000000000000057</v>
      </c>
      <c r="AA112" s="237">
        <f>N112-'[1]1 lentele'!N112</f>
        <v>0</v>
      </c>
      <c r="AB112" s="237">
        <f>O112-'[1]1 lentele'!O112</f>
        <v>0</v>
      </c>
      <c r="AC112" s="237">
        <f>P112-'[1]1 lentele'!P112</f>
        <v>1.4</v>
      </c>
    </row>
    <row r="113" spans="1:78" ht="20.25" customHeight="1" x14ac:dyDescent="0.2">
      <c r="A113" s="256"/>
      <c r="B113" s="258"/>
      <c r="C113" s="295"/>
      <c r="D113" s="250"/>
      <c r="E113" s="332"/>
      <c r="F113" s="295"/>
      <c r="G113" s="257"/>
      <c r="H113" s="35" t="s">
        <v>23</v>
      </c>
      <c r="I113" s="59">
        <f t="shared" si="39"/>
        <v>41.9</v>
      </c>
      <c r="J113" s="58">
        <v>41.9</v>
      </c>
      <c r="K113" s="58">
        <v>3</v>
      </c>
      <c r="L113" s="58">
        <v>0</v>
      </c>
      <c r="M113" s="59">
        <f>N113+P113</f>
        <v>73.400000000000006</v>
      </c>
      <c r="N113" s="58">
        <v>73.400000000000006</v>
      </c>
      <c r="O113" s="58">
        <v>8</v>
      </c>
      <c r="P113" s="58">
        <v>0</v>
      </c>
      <c r="Q113" s="59">
        <f t="shared" si="41"/>
        <v>73.400000000000006</v>
      </c>
      <c r="R113" s="58">
        <v>73.400000000000006</v>
      </c>
      <c r="S113" s="58">
        <v>8</v>
      </c>
      <c r="T113" s="58">
        <v>0</v>
      </c>
      <c r="U113" s="59">
        <f t="shared" ref="U113" si="56">V113+X113</f>
        <v>73.400000000000006</v>
      </c>
      <c r="V113" s="58">
        <v>73.400000000000006</v>
      </c>
      <c r="W113" s="58">
        <v>8</v>
      </c>
      <c r="X113" s="94">
        <v>0</v>
      </c>
      <c r="Z113" s="237">
        <f>M113-'[1]1 lentele'!M113</f>
        <v>0</v>
      </c>
      <c r="AA113" s="237">
        <f>N113-'[1]1 lentele'!N113</f>
        <v>0</v>
      </c>
      <c r="AB113" s="237">
        <f>O113-'[1]1 lentele'!O113</f>
        <v>0</v>
      </c>
      <c r="AC113" s="237">
        <f>P113-'[1]1 lentele'!P113</f>
        <v>0</v>
      </c>
    </row>
    <row r="114" spans="1:78" ht="20.25" customHeight="1" thickBot="1" x14ac:dyDescent="0.25">
      <c r="A114" s="256"/>
      <c r="B114" s="258"/>
      <c r="C114" s="295"/>
      <c r="D114" s="250"/>
      <c r="E114" s="332"/>
      <c r="F114" s="295"/>
      <c r="G114" s="257"/>
      <c r="H114" s="35" t="s">
        <v>245</v>
      </c>
      <c r="I114" s="63">
        <f t="shared" si="39"/>
        <v>3.4</v>
      </c>
      <c r="J114" s="64">
        <v>3.4</v>
      </c>
      <c r="K114" s="64">
        <v>2.6</v>
      </c>
      <c r="L114" s="64">
        <v>0</v>
      </c>
      <c r="M114" s="63"/>
      <c r="N114" s="64"/>
      <c r="O114" s="64"/>
      <c r="P114" s="64">
        <v>0</v>
      </c>
      <c r="Q114" s="63">
        <f t="shared" si="41"/>
        <v>0</v>
      </c>
      <c r="R114" s="64"/>
      <c r="S114" s="64"/>
      <c r="T114" s="64">
        <v>0</v>
      </c>
      <c r="U114" s="63">
        <f t="shared" si="45"/>
        <v>0</v>
      </c>
      <c r="V114" s="64"/>
      <c r="W114" s="64"/>
      <c r="X114" s="129">
        <v>0</v>
      </c>
      <c r="Z114" s="237">
        <f>M114-'[1]1 lentele'!M114</f>
        <v>0</v>
      </c>
      <c r="AA114" s="237">
        <f>N114-'[1]1 lentele'!N114</f>
        <v>0</v>
      </c>
      <c r="AB114" s="237">
        <f>O114-'[1]1 lentele'!O114</f>
        <v>0</v>
      </c>
      <c r="AC114" s="237">
        <f>P114-'[1]1 lentele'!P114</f>
        <v>0</v>
      </c>
    </row>
    <row r="115" spans="1:78" s="9" customFormat="1" ht="20.25" customHeight="1" thickBot="1" x14ac:dyDescent="0.25">
      <c r="A115" s="256"/>
      <c r="B115" s="258"/>
      <c r="C115" s="295"/>
      <c r="D115" s="250"/>
      <c r="E115" s="332"/>
      <c r="F115" s="246" t="s">
        <v>24</v>
      </c>
      <c r="G115" s="247"/>
      <c r="H115" s="248"/>
      <c r="I115" s="68">
        <f t="shared" si="39"/>
        <v>507.09999999999997</v>
      </c>
      <c r="J115" s="69">
        <f>SUM(J111:J114)</f>
        <v>494.59999999999997</v>
      </c>
      <c r="K115" s="69">
        <f>SUM(K111:K114)</f>
        <v>275.40000000000003</v>
      </c>
      <c r="L115" s="70">
        <f>SUM(L111:L114)</f>
        <v>12.5</v>
      </c>
      <c r="M115" s="68">
        <f t="shared" si="53"/>
        <v>514.19999999999993</v>
      </c>
      <c r="N115" s="69">
        <f>SUM(N111:N114)</f>
        <v>512.79999999999995</v>
      </c>
      <c r="O115" s="69">
        <f>SUM(O111:O114)</f>
        <v>297.5</v>
      </c>
      <c r="P115" s="70">
        <f>SUM(P111:P114)</f>
        <v>1.4</v>
      </c>
      <c r="Q115" s="68">
        <f t="shared" si="41"/>
        <v>538.4</v>
      </c>
      <c r="R115" s="69">
        <f>SUM(R111:R114)</f>
        <v>538.4</v>
      </c>
      <c r="S115" s="69">
        <f>SUM(S111:S114)</f>
        <v>317</v>
      </c>
      <c r="T115" s="70">
        <f>SUM(T111:T114)</f>
        <v>0</v>
      </c>
      <c r="U115" s="68">
        <f t="shared" si="45"/>
        <v>538.4</v>
      </c>
      <c r="V115" s="69">
        <f>SUM(V111:V114)</f>
        <v>538.4</v>
      </c>
      <c r="W115" s="69">
        <f>SUM(W111:W114)</f>
        <v>317</v>
      </c>
      <c r="X115" s="70">
        <f>SUM(X111:X114)</f>
        <v>0</v>
      </c>
      <c r="Y115" s="6"/>
      <c r="Z115" s="237">
        <f>M115-'[1]1 lentele'!M115</f>
        <v>1.3999999999999773</v>
      </c>
      <c r="AA115" s="237">
        <f>N115-'[1]1 lentele'!N115</f>
        <v>0</v>
      </c>
      <c r="AB115" s="237">
        <f>O115-'[1]1 lentele'!O115</f>
        <v>0</v>
      </c>
      <c r="AC115" s="237">
        <f>P115-'[1]1 lentele'!P115</f>
        <v>1.4</v>
      </c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</row>
    <row r="116" spans="1:78" ht="18" customHeight="1" x14ac:dyDescent="0.2">
      <c r="A116" s="256">
        <v>1</v>
      </c>
      <c r="B116" s="258">
        <v>1</v>
      </c>
      <c r="C116" s="295">
        <v>21</v>
      </c>
      <c r="D116" s="250" t="s">
        <v>240</v>
      </c>
      <c r="E116" s="332" t="s">
        <v>84</v>
      </c>
      <c r="F116" s="306" t="s">
        <v>82</v>
      </c>
      <c r="G116" s="264" t="s">
        <v>85</v>
      </c>
      <c r="H116" s="34" t="s">
        <v>21</v>
      </c>
      <c r="I116" s="208">
        <f t="shared" si="39"/>
        <v>204.1</v>
      </c>
      <c r="J116" s="206">
        <v>204.1</v>
      </c>
      <c r="K116" s="206">
        <v>149.69999999999999</v>
      </c>
      <c r="L116" s="206">
        <v>0</v>
      </c>
      <c r="M116" s="59">
        <f t="shared" si="53"/>
        <v>214.4</v>
      </c>
      <c r="N116" s="207">
        <v>214.4</v>
      </c>
      <c r="O116" s="207">
        <v>156.9</v>
      </c>
      <c r="P116" s="71">
        <v>0</v>
      </c>
      <c r="Q116" s="208">
        <f t="shared" si="41"/>
        <v>214.4</v>
      </c>
      <c r="R116" s="207">
        <v>214.4</v>
      </c>
      <c r="S116" s="207">
        <v>156.9</v>
      </c>
      <c r="T116" s="71">
        <v>0</v>
      </c>
      <c r="U116" s="208">
        <f t="shared" si="45"/>
        <v>214.4</v>
      </c>
      <c r="V116" s="207">
        <v>214.4</v>
      </c>
      <c r="W116" s="207">
        <v>156.9</v>
      </c>
      <c r="X116" s="92">
        <v>0</v>
      </c>
      <c r="Z116" s="237">
        <f>M116-'[1]1 lentele'!M116</f>
        <v>0</v>
      </c>
      <c r="AA116" s="237">
        <f>N116-'[1]1 lentele'!N116</f>
        <v>0</v>
      </c>
      <c r="AB116" s="237">
        <f>O116-'[1]1 lentele'!O116</f>
        <v>0</v>
      </c>
      <c r="AC116" s="237">
        <f>P116-'[1]1 lentele'!P116</f>
        <v>0</v>
      </c>
    </row>
    <row r="117" spans="1:78" ht="18" customHeight="1" x14ac:dyDescent="0.2">
      <c r="A117" s="256"/>
      <c r="B117" s="258"/>
      <c r="C117" s="295"/>
      <c r="D117" s="250"/>
      <c r="E117" s="332"/>
      <c r="F117" s="295"/>
      <c r="G117" s="257"/>
      <c r="H117" s="35" t="s">
        <v>22</v>
      </c>
      <c r="I117" s="57">
        <f t="shared" si="39"/>
        <v>308.89999999999998</v>
      </c>
      <c r="J117" s="56">
        <v>308.89999999999998</v>
      </c>
      <c r="K117" s="56">
        <v>196.1</v>
      </c>
      <c r="L117" s="56">
        <v>0</v>
      </c>
      <c r="M117" s="59">
        <f t="shared" si="53"/>
        <v>316.5</v>
      </c>
      <c r="N117" s="56">
        <v>316.5</v>
      </c>
      <c r="O117" s="56">
        <v>200.6</v>
      </c>
      <c r="P117" s="56"/>
      <c r="Q117" s="59">
        <f t="shared" si="41"/>
        <v>370.6</v>
      </c>
      <c r="R117" s="56">
        <v>363</v>
      </c>
      <c r="S117" s="56">
        <v>235.7</v>
      </c>
      <c r="T117" s="56">
        <v>7.6</v>
      </c>
      <c r="U117" s="59">
        <f t="shared" si="45"/>
        <v>370.6</v>
      </c>
      <c r="V117" s="56">
        <v>363</v>
      </c>
      <c r="W117" s="56">
        <v>235.7</v>
      </c>
      <c r="X117" s="173">
        <v>7.6</v>
      </c>
      <c r="Z117" s="237">
        <f>M117-'[1]1 lentele'!M117</f>
        <v>0</v>
      </c>
      <c r="AA117" s="237">
        <f>N117-'[1]1 lentele'!N117</f>
        <v>0</v>
      </c>
      <c r="AB117" s="237">
        <f>O117-'[1]1 lentele'!O117</f>
        <v>0</v>
      </c>
      <c r="AC117" s="237">
        <f>P117-'[1]1 lentele'!P117</f>
        <v>0</v>
      </c>
    </row>
    <row r="118" spans="1:78" ht="18" customHeight="1" x14ac:dyDescent="0.2">
      <c r="A118" s="256"/>
      <c r="B118" s="258"/>
      <c r="C118" s="295"/>
      <c r="D118" s="250"/>
      <c r="E118" s="332"/>
      <c r="F118" s="295"/>
      <c r="G118" s="257"/>
      <c r="H118" s="35" t="s">
        <v>23</v>
      </c>
      <c r="I118" s="59">
        <f t="shared" si="39"/>
        <v>74.899999999999991</v>
      </c>
      <c r="J118" s="58">
        <v>69.8</v>
      </c>
      <c r="K118" s="58">
        <v>8.5</v>
      </c>
      <c r="L118" s="58">
        <v>5.0999999999999996</v>
      </c>
      <c r="M118" s="59">
        <f>N118+P118</f>
        <v>79.8</v>
      </c>
      <c r="N118" s="58">
        <v>75.8</v>
      </c>
      <c r="O118" s="58">
        <v>8.6</v>
      </c>
      <c r="P118" s="58">
        <v>4</v>
      </c>
      <c r="Q118" s="59">
        <f t="shared" si="41"/>
        <v>79.8</v>
      </c>
      <c r="R118" s="58">
        <v>75.8</v>
      </c>
      <c r="S118" s="58">
        <v>8.6</v>
      </c>
      <c r="T118" s="58">
        <v>4</v>
      </c>
      <c r="U118" s="59">
        <f t="shared" ref="U118" si="57">V118+X118</f>
        <v>79.8</v>
      </c>
      <c r="V118" s="58">
        <v>75.8</v>
      </c>
      <c r="W118" s="58">
        <v>8.6</v>
      </c>
      <c r="X118" s="94">
        <v>4</v>
      </c>
      <c r="Z118" s="237">
        <f>M118-'[1]1 lentele'!M118</f>
        <v>0</v>
      </c>
      <c r="AA118" s="237">
        <f>N118-'[1]1 lentele'!N118</f>
        <v>0</v>
      </c>
      <c r="AB118" s="237">
        <f>O118-'[1]1 lentele'!O118</f>
        <v>0</v>
      </c>
      <c r="AC118" s="237">
        <f>P118-'[1]1 lentele'!P118</f>
        <v>0</v>
      </c>
    </row>
    <row r="119" spans="1:78" ht="18" customHeight="1" thickBot="1" x14ac:dyDescent="0.25">
      <c r="A119" s="256"/>
      <c r="B119" s="258"/>
      <c r="C119" s="295"/>
      <c r="D119" s="250"/>
      <c r="E119" s="332"/>
      <c r="F119" s="295"/>
      <c r="G119" s="257"/>
      <c r="H119" s="35" t="s">
        <v>245</v>
      </c>
      <c r="I119" s="63">
        <f t="shared" si="39"/>
        <v>4.3</v>
      </c>
      <c r="J119" s="64">
        <v>4.3</v>
      </c>
      <c r="K119" s="64">
        <v>3.3</v>
      </c>
      <c r="L119" s="64"/>
      <c r="M119" s="63"/>
      <c r="N119" s="64"/>
      <c r="O119" s="64"/>
      <c r="P119" s="64"/>
      <c r="Q119" s="63">
        <f t="shared" si="41"/>
        <v>0</v>
      </c>
      <c r="R119" s="64"/>
      <c r="S119" s="64"/>
      <c r="T119" s="64"/>
      <c r="U119" s="63">
        <f t="shared" si="45"/>
        <v>0</v>
      </c>
      <c r="V119" s="64"/>
      <c r="W119" s="64"/>
      <c r="X119" s="129"/>
      <c r="Z119" s="237">
        <f>M119-'[1]1 lentele'!M119</f>
        <v>0</v>
      </c>
      <c r="AA119" s="237">
        <f>N119-'[1]1 lentele'!N119</f>
        <v>0</v>
      </c>
      <c r="AB119" s="237">
        <f>O119-'[1]1 lentele'!O119</f>
        <v>0</v>
      </c>
      <c r="AC119" s="237">
        <f>P119-'[1]1 lentele'!P119</f>
        <v>0</v>
      </c>
    </row>
    <row r="120" spans="1:78" s="9" customFormat="1" ht="18" customHeight="1" thickBot="1" x14ac:dyDescent="0.25">
      <c r="A120" s="256"/>
      <c r="B120" s="258"/>
      <c r="C120" s="295"/>
      <c r="D120" s="250"/>
      <c r="E120" s="332"/>
      <c r="F120" s="246" t="s">
        <v>24</v>
      </c>
      <c r="G120" s="247"/>
      <c r="H120" s="248"/>
      <c r="I120" s="68">
        <f t="shared" si="39"/>
        <v>592.19999999999993</v>
      </c>
      <c r="J120" s="69">
        <f>SUM(J116:J119)</f>
        <v>587.09999999999991</v>
      </c>
      <c r="K120" s="69">
        <f>SUM(K116:K119)</f>
        <v>357.59999999999997</v>
      </c>
      <c r="L120" s="70">
        <f>SUM(L116:L119)</f>
        <v>5.0999999999999996</v>
      </c>
      <c r="M120" s="68">
        <f t="shared" si="53"/>
        <v>610.69999999999993</v>
      </c>
      <c r="N120" s="69">
        <f>SUM(N116:N119)</f>
        <v>606.69999999999993</v>
      </c>
      <c r="O120" s="69">
        <f>SUM(O116:O119)</f>
        <v>366.1</v>
      </c>
      <c r="P120" s="70">
        <f>SUM(P116:P119)</f>
        <v>4</v>
      </c>
      <c r="Q120" s="68">
        <f t="shared" si="41"/>
        <v>664.8</v>
      </c>
      <c r="R120" s="69">
        <f>SUM(R116:R119)</f>
        <v>653.19999999999993</v>
      </c>
      <c r="S120" s="69">
        <f>SUM(S116:S119)</f>
        <v>401.20000000000005</v>
      </c>
      <c r="T120" s="70">
        <f>SUM(T116:T119)</f>
        <v>11.6</v>
      </c>
      <c r="U120" s="68">
        <f t="shared" si="45"/>
        <v>664.8</v>
      </c>
      <c r="V120" s="69">
        <f>SUM(V116:V119)</f>
        <v>653.19999999999993</v>
      </c>
      <c r="W120" s="69">
        <f>SUM(W116:W119)</f>
        <v>401.20000000000005</v>
      </c>
      <c r="X120" s="70">
        <f>SUM(X116:X119)</f>
        <v>11.6</v>
      </c>
      <c r="Y120" s="6"/>
      <c r="Z120" s="237">
        <f>M120-'[1]1 lentele'!M120</f>
        <v>0</v>
      </c>
      <c r="AA120" s="237">
        <f>N120-'[1]1 lentele'!N120</f>
        <v>0</v>
      </c>
      <c r="AB120" s="237">
        <f>O120-'[1]1 lentele'!O120</f>
        <v>0</v>
      </c>
      <c r="AC120" s="237">
        <f>P120-'[1]1 lentele'!P120</f>
        <v>0</v>
      </c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</row>
    <row r="121" spans="1:78" ht="19.5" customHeight="1" x14ac:dyDescent="0.2">
      <c r="A121" s="256">
        <v>1</v>
      </c>
      <c r="B121" s="258">
        <v>1</v>
      </c>
      <c r="C121" s="295">
        <v>22</v>
      </c>
      <c r="D121" s="250" t="s">
        <v>239</v>
      </c>
      <c r="E121" s="332" t="s">
        <v>75</v>
      </c>
      <c r="F121" s="306" t="s">
        <v>82</v>
      </c>
      <c r="G121" s="264" t="s">
        <v>86</v>
      </c>
      <c r="H121" s="34" t="s">
        <v>21</v>
      </c>
      <c r="I121" s="208">
        <f t="shared" si="39"/>
        <v>169.8</v>
      </c>
      <c r="J121" s="206">
        <v>169.8</v>
      </c>
      <c r="K121" s="206">
        <v>123.9</v>
      </c>
      <c r="L121" s="206">
        <v>0</v>
      </c>
      <c r="M121" s="59">
        <f t="shared" si="53"/>
        <v>185.1</v>
      </c>
      <c r="N121" s="207">
        <v>185.1</v>
      </c>
      <c r="O121" s="207">
        <v>135.4</v>
      </c>
      <c r="P121" s="71">
        <v>0</v>
      </c>
      <c r="Q121" s="208">
        <f t="shared" si="41"/>
        <v>185.1</v>
      </c>
      <c r="R121" s="207">
        <v>185.1</v>
      </c>
      <c r="S121" s="207">
        <v>135.4</v>
      </c>
      <c r="T121" s="71">
        <v>0</v>
      </c>
      <c r="U121" s="208">
        <f t="shared" si="45"/>
        <v>185.1</v>
      </c>
      <c r="V121" s="207">
        <v>185.1</v>
      </c>
      <c r="W121" s="207">
        <v>135.4</v>
      </c>
      <c r="X121" s="92">
        <v>0</v>
      </c>
      <c r="Z121" s="237">
        <f>M121-'[1]1 lentele'!M121</f>
        <v>0</v>
      </c>
      <c r="AA121" s="237">
        <f>N121-'[1]1 lentele'!N121</f>
        <v>0</v>
      </c>
      <c r="AB121" s="237">
        <f>O121-'[1]1 lentele'!O121</f>
        <v>0</v>
      </c>
      <c r="AC121" s="237">
        <f>P121-'[1]1 lentele'!P121</f>
        <v>0</v>
      </c>
    </row>
    <row r="122" spans="1:78" ht="19.5" customHeight="1" x14ac:dyDescent="0.2">
      <c r="A122" s="256"/>
      <c r="B122" s="258"/>
      <c r="C122" s="295"/>
      <c r="D122" s="250"/>
      <c r="E122" s="332"/>
      <c r="F122" s="295"/>
      <c r="G122" s="257"/>
      <c r="H122" s="35" t="s">
        <v>22</v>
      </c>
      <c r="I122" s="57">
        <f>J122+L122</f>
        <v>271.2</v>
      </c>
      <c r="J122" s="56">
        <v>268.89999999999998</v>
      </c>
      <c r="K122" s="56">
        <v>166.2</v>
      </c>
      <c r="L122" s="56">
        <v>2.2999999999999998</v>
      </c>
      <c r="M122" s="59">
        <f t="shared" si="53"/>
        <v>255.2</v>
      </c>
      <c r="N122" s="56">
        <v>252</v>
      </c>
      <c r="O122" s="56">
        <v>154.69999999999999</v>
      </c>
      <c r="P122" s="56">
        <v>3.2</v>
      </c>
      <c r="Q122" s="59">
        <f t="shared" si="41"/>
        <v>280.39999999999998</v>
      </c>
      <c r="R122" s="56">
        <v>280.39999999999998</v>
      </c>
      <c r="S122" s="56">
        <v>179.8</v>
      </c>
      <c r="T122" s="56">
        <v>0</v>
      </c>
      <c r="U122" s="59">
        <f t="shared" si="45"/>
        <v>280.39999999999998</v>
      </c>
      <c r="V122" s="56">
        <v>280.39999999999998</v>
      </c>
      <c r="W122" s="56">
        <v>179.8</v>
      </c>
      <c r="X122" s="173">
        <v>0</v>
      </c>
      <c r="Z122" s="237">
        <f>M122-'[1]1 lentele'!M122</f>
        <v>2.9000000000000057</v>
      </c>
      <c r="AA122" s="237">
        <f>N122-'[1]1 lentele'!N122</f>
        <v>2.9000000000000057</v>
      </c>
      <c r="AB122" s="237">
        <f>O122-'[1]1 lentele'!O122</f>
        <v>0</v>
      </c>
      <c r="AC122" s="237">
        <f>P122-'[1]1 lentele'!P122</f>
        <v>0</v>
      </c>
    </row>
    <row r="123" spans="1:78" ht="19.5" customHeight="1" x14ac:dyDescent="0.2">
      <c r="A123" s="256"/>
      <c r="B123" s="258"/>
      <c r="C123" s="295"/>
      <c r="D123" s="250"/>
      <c r="E123" s="332"/>
      <c r="F123" s="295"/>
      <c r="G123" s="257"/>
      <c r="H123" s="35" t="s">
        <v>23</v>
      </c>
      <c r="I123" s="59">
        <f t="shared" ref="I123:I169" si="58">J123+L123</f>
        <v>68.5</v>
      </c>
      <c r="J123" s="58">
        <v>68.5</v>
      </c>
      <c r="K123" s="58">
        <v>7.3</v>
      </c>
      <c r="L123" s="58">
        <v>0</v>
      </c>
      <c r="M123" s="59">
        <f>N123+P123</f>
        <v>67.599999999999994</v>
      </c>
      <c r="N123" s="58">
        <v>67.599999999999994</v>
      </c>
      <c r="O123" s="58">
        <v>7.1</v>
      </c>
      <c r="P123" s="58">
        <v>0</v>
      </c>
      <c r="Q123" s="59">
        <f t="shared" si="41"/>
        <v>67.599999999999994</v>
      </c>
      <c r="R123" s="58">
        <v>67.599999999999994</v>
      </c>
      <c r="S123" s="58">
        <v>7.1</v>
      </c>
      <c r="T123" s="58">
        <v>0</v>
      </c>
      <c r="U123" s="59">
        <f t="shared" ref="U123" si="59">V123+X123</f>
        <v>67.599999999999994</v>
      </c>
      <c r="V123" s="58">
        <v>67.599999999999994</v>
      </c>
      <c r="W123" s="58">
        <v>7.1</v>
      </c>
      <c r="X123" s="94">
        <v>0</v>
      </c>
      <c r="Z123" s="237">
        <f>M123-'[1]1 lentele'!M123</f>
        <v>0</v>
      </c>
      <c r="AA123" s="237">
        <f>N123-'[1]1 lentele'!N123</f>
        <v>0</v>
      </c>
      <c r="AB123" s="237">
        <f>O123-'[1]1 lentele'!O123</f>
        <v>0</v>
      </c>
      <c r="AC123" s="237">
        <f>P123-'[1]1 lentele'!P123</f>
        <v>0</v>
      </c>
    </row>
    <row r="124" spans="1:78" ht="19.5" customHeight="1" thickBot="1" x14ac:dyDescent="0.25">
      <c r="A124" s="256"/>
      <c r="B124" s="258"/>
      <c r="C124" s="295"/>
      <c r="D124" s="250"/>
      <c r="E124" s="332"/>
      <c r="F124" s="295"/>
      <c r="G124" s="257"/>
      <c r="H124" s="35" t="s">
        <v>245</v>
      </c>
      <c r="I124" s="63">
        <f t="shared" si="58"/>
        <v>3.4</v>
      </c>
      <c r="J124" s="64">
        <v>3.4</v>
      </c>
      <c r="K124" s="64">
        <v>2.6</v>
      </c>
      <c r="L124" s="64">
        <v>0</v>
      </c>
      <c r="M124" s="63"/>
      <c r="N124" s="64"/>
      <c r="O124" s="64"/>
      <c r="P124" s="64">
        <v>0</v>
      </c>
      <c r="Q124" s="63">
        <f t="shared" si="41"/>
        <v>0</v>
      </c>
      <c r="R124" s="64"/>
      <c r="S124" s="64"/>
      <c r="T124" s="64">
        <v>0</v>
      </c>
      <c r="U124" s="63">
        <f t="shared" si="45"/>
        <v>0</v>
      </c>
      <c r="V124" s="64"/>
      <c r="W124" s="64"/>
      <c r="X124" s="129">
        <v>0</v>
      </c>
      <c r="Z124" s="237">
        <f>M124-'[1]1 lentele'!M124</f>
        <v>0</v>
      </c>
      <c r="AA124" s="237">
        <f>N124-'[1]1 lentele'!N124</f>
        <v>0</v>
      </c>
      <c r="AB124" s="237">
        <f>O124-'[1]1 lentele'!O124</f>
        <v>0</v>
      </c>
      <c r="AC124" s="237">
        <f>P124-'[1]1 lentele'!P124</f>
        <v>0</v>
      </c>
    </row>
    <row r="125" spans="1:78" s="9" customFormat="1" ht="19.5" customHeight="1" thickBot="1" x14ac:dyDescent="0.25">
      <c r="A125" s="256"/>
      <c r="B125" s="258"/>
      <c r="C125" s="295"/>
      <c r="D125" s="250"/>
      <c r="E125" s="332"/>
      <c r="F125" s="246" t="s">
        <v>24</v>
      </c>
      <c r="G125" s="247"/>
      <c r="H125" s="248"/>
      <c r="I125" s="68">
        <f t="shared" si="58"/>
        <v>512.9</v>
      </c>
      <c r="J125" s="69">
        <f>SUM(J121:J124)</f>
        <v>510.59999999999997</v>
      </c>
      <c r="K125" s="69">
        <f>SUM(K121:K124)</f>
        <v>300.00000000000006</v>
      </c>
      <c r="L125" s="70">
        <f>SUM(L121:L124)</f>
        <v>2.2999999999999998</v>
      </c>
      <c r="M125" s="68">
        <f t="shared" si="53"/>
        <v>507.90000000000003</v>
      </c>
      <c r="N125" s="69">
        <f>SUM(N121:N124)</f>
        <v>504.70000000000005</v>
      </c>
      <c r="O125" s="69">
        <f>SUM(O121:O124)</f>
        <v>297.20000000000005</v>
      </c>
      <c r="P125" s="70">
        <f>SUM(P121:P124)</f>
        <v>3.2</v>
      </c>
      <c r="Q125" s="68">
        <f t="shared" si="41"/>
        <v>533.1</v>
      </c>
      <c r="R125" s="69">
        <f>SUM(R121:R124)</f>
        <v>533.1</v>
      </c>
      <c r="S125" s="69">
        <f>SUM(S121:S124)</f>
        <v>322.30000000000007</v>
      </c>
      <c r="T125" s="70">
        <f>SUM(T121:T124)</f>
        <v>0</v>
      </c>
      <c r="U125" s="68">
        <f t="shared" si="45"/>
        <v>533.1</v>
      </c>
      <c r="V125" s="69">
        <f>SUM(V121:V124)</f>
        <v>533.1</v>
      </c>
      <c r="W125" s="69">
        <f>SUM(W121:W124)</f>
        <v>322.30000000000007</v>
      </c>
      <c r="X125" s="70">
        <f>SUM(X121:X124)</f>
        <v>0</v>
      </c>
      <c r="Y125" s="6"/>
      <c r="Z125" s="237">
        <f>M125-'[1]1 lentele'!M125</f>
        <v>2.9000000000000909</v>
      </c>
      <c r="AA125" s="237">
        <f>N125-'[1]1 lentele'!N125</f>
        <v>2.9000000000000909</v>
      </c>
      <c r="AB125" s="237">
        <f>O125-'[1]1 lentele'!O125</f>
        <v>0</v>
      </c>
      <c r="AC125" s="237">
        <f>P125-'[1]1 lentele'!P125</f>
        <v>0</v>
      </c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</row>
    <row r="126" spans="1:78" ht="20.25" customHeight="1" x14ac:dyDescent="0.2">
      <c r="A126" s="256">
        <v>1</v>
      </c>
      <c r="B126" s="258">
        <v>1</v>
      </c>
      <c r="C126" s="295">
        <v>23</v>
      </c>
      <c r="D126" s="250" t="s">
        <v>87</v>
      </c>
      <c r="E126" s="332" t="s">
        <v>88</v>
      </c>
      <c r="F126" s="306" t="s">
        <v>82</v>
      </c>
      <c r="G126" s="264" t="s">
        <v>89</v>
      </c>
      <c r="H126" s="34" t="s">
        <v>21</v>
      </c>
      <c r="I126" s="208">
        <f t="shared" si="58"/>
        <v>154.9</v>
      </c>
      <c r="J126" s="206">
        <v>154.9</v>
      </c>
      <c r="K126" s="206">
        <v>113.3</v>
      </c>
      <c r="L126" s="206">
        <v>0</v>
      </c>
      <c r="M126" s="59">
        <v>176.9</v>
      </c>
      <c r="N126" s="207">
        <v>176.9</v>
      </c>
      <c r="O126" s="207">
        <v>129.6</v>
      </c>
      <c r="P126" s="71">
        <v>0</v>
      </c>
      <c r="Q126" s="208">
        <f t="shared" si="41"/>
        <v>177</v>
      </c>
      <c r="R126" s="207">
        <v>177</v>
      </c>
      <c r="S126" s="207">
        <v>129.6</v>
      </c>
      <c r="T126" s="71">
        <v>0</v>
      </c>
      <c r="U126" s="208">
        <f t="shared" si="45"/>
        <v>177</v>
      </c>
      <c r="V126" s="207">
        <v>177</v>
      </c>
      <c r="W126" s="207">
        <v>129.6</v>
      </c>
      <c r="X126" s="92">
        <v>0</v>
      </c>
      <c r="Z126" s="237">
        <f>M126-'[1]1 lentele'!M126</f>
        <v>0</v>
      </c>
      <c r="AA126" s="237">
        <f>N126-'[1]1 lentele'!N126</f>
        <v>0</v>
      </c>
      <c r="AB126" s="237">
        <f>O126-'[1]1 lentele'!O126</f>
        <v>0</v>
      </c>
      <c r="AC126" s="237">
        <f>P126-'[1]1 lentele'!P126</f>
        <v>0</v>
      </c>
    </row>
    <row r="127" spans="1:78" ht="20.25" customHeight="1" x14ac:dyDescent="0.2">
      <c r="A127" s="256"/>
      <c r="B127" s="258"/>
      <c r="C127" s="295"/>
      <c r="D127" s="250"/>
      <c r="E127" s="332"/>
      <c r="F127" s="295"/>
      <c r="G127" s="257"/>
      <c r="H127" s="35" t="s">
        <v>22</v>
      </c>
      <c r="I127" s="57">
        <f t="shared" si="58"/>
        <v>383.7</v>
      </c>
      <c r="J127" s="56">
        <v>378.8</v>
      </c>
      <c r="K127" s="56">
        <v>216.2</v>
      </c>
      <c r="L127" s="58">
        <v>4.9000000000000004</v>
      </c>
      <c r="M127" s="59">
        <f t="shared" si="53"/>
        <v>351.4</v>
      </c>
      <c r="N127" s="56">
        <v>351.4</v>
      </c>
      <c r="O127" s="56">
        <v>223.6</v>
      </c>
      <c r="P127" s="58"/>
      <c r="Q127" s="59">
        <f t="shared" si="41"/>
        <v>385.7</v>
      </c>
      <c r="R127" s="56">
        <v>381.7</v>
      </c>
      <c r="S127" s="56">
        <v>245.2</v>
      </c>
      <c r="T127" s="58">
        <v>4</v>
      </c>
      <c r="U127" s="59">
        <f t="shared" si="45"/>
        <v>385.7</v>
      </c>
      <c r="V127" s="56">
        <v>381.7</v>
      </c>
      <c r="W127" s="56">
        <v>245.2</v>
      </c>
      <c r="X127" s="94">
        <v>4</v>
      </c>
      <c r="Z127" s="237">
        <f>M127-'[1]1 lentele'!M127</f>
        <v>1</v>
      </c>
      <c r="AA127" s="237">
        <f>N127-'[1]1 lentele'!N127</f>
        <v>1</v>
      </c>
      <c r="AB127" s="237">
        <f>O127-'[1]1 lentele'!O127</f>
        <v>0</v>
      </c>
      <c r="AC127" s="237">
        <f>P127-'[1]1 lentele'!P127</f>
        <v>0</v>
      </c>
    </row>
    <row r="128" spans="1:78" ht="20.25" customHeight="1" x14ac:dyDescent="0.2">
      <c r="A128" s="256"/>
      <c r="B128" s="258"/>
      <c r="C128" s="295"/>
      <c r="D128" s="250"/>
      <c r="E128" s="332"/>
      <c r="F128" s="295"/>
      <c r="G128" s="257"/>
      <c r="H128" s="35" t="s">
        <v>23</v>
      </c>
      <c r="I128" s="59">
        <f t="shared" si="58"/>
        <v>58.6</v>
      </c>
      <c r="J128" s="58">
        <v>58.6</v>
      </c>
      <c r="K128" s="58">
        <v>8</v>
      </c>
      <c r="L128" s="58">
        <v>0</v>
      </c>
      <c r="M128" s="59">
        <f>N128+P128</f>
        <v>72.3</v>
      </c>
      <c r="N128" s="58">
        <v>72.3</v>
      </c>
      <c r="O128" s="58">
        <v>8.8000000000000007</v>
      </c>
      <c r="P128" s="58">
        <v>0</v>
      </c>
      <c r="Q128" s="59">
        <f t="shared" si="41"/>
        <v>72.3</v>
      </c>
      <c r="R128" s="58">
        <v>72.3</v>
      </c>
      <c r="S128" s="58">
        <v>8.8000000000000007</v>
      </c>
      <c r="T128" s="58">
        <v>0</v>
      </c>
      <c r="U128" s="59">
        <f t="shared" ref="U128" si="60">V128+X128</f>
        <v>72.3</v>
      </c>
      <c r="V128" s="58">
        <v>72.3</v>
      </c>
      <c r="W128" s="58">
        <v>8.8000000000000007</v>
      </c>
      <c r="X128" s="94">
        <v>0</v>
      </c>
      <c r="Z128" s="237">
        <f>M128-'[1]1 lentele'!M128</f>
        <v>0</v>
      </c>
      <c r="AA128" s="237">
        <f>N128-'[1]1 lentele'!N128</f>
        <v>0</v>
      </c>
      <c r="AB128" s="237">
        <f>O128-'[1]1 lentele'!O128</f>
        <v>0</v>
      </c>
      <c r="AC128" s="237">
        <f>P128-'[1]1 lentele'!P128</f>
        <v>0</v>
      </c>
    </row>
    <row r="129" spans="1:78" ht="20.25" customHeight="1" thickBot="1" x14ac:dyDescent="0.25">
      <c r="A129" s="256"/>
      <c r="B129" s="258"/>
      <c r="C129" s="295"/>
      <c r="D129" s="250"/>
      <c r="E129" s="332"/>
      <c r="F129" s="295"/>
      <c r="G129" s="257"/>
      <c r="H129" s="35" t="s">
        <v>245</v>
      </c>
      <c r="I129" s="63">
        <f t="shared" si="58"/>
        <v>4.5</v>
      </c>
      <c r="J129" s="64">
        <v>4.5</v>
      </c>
      <c r="K129" s="64">
        <v>3.4</v>
      </c>
      <c r="L129" s="64">
        <v>0</v>
      </c>
      <c r="M129" s="63"/>
      <c r="N129" s="64"/>
      <c r="O129" s="64"/>
      <c r="P129" s="64">
        <v>0</v>
      </c>
      <c r="Q129" s="63">
        <f t="shared" si="41"/>
        <v>0</v>
      </c>
      <c r="R129" s="64"/>
      <c r="S129" s="64"/>
      <c r="T129" s="64">
        <v>0</v>
      </c>
      <c r="U129" s="63">
        <f t="shared" si="45"/>
        <v>0</v>
      </c>
      <c r="V129" s="64"/>
      <c r="W129" s="64"/>
      <c r="X129" s="129">
        <v>0</v>
      </c>
      <c r="Z129" s="237">
        <f>M129-'[1]1 lentele'!M129</f>
        <v>0</v>
      </c>
      <c r="AA129" s="237">
        <f>N129-'[1]1 lentele'!N129</f>
        <v>0</v>
      </c>
      <c r="AB129" s="237">
        <f>O129-'[1]1 lentele'!O129</f>
        <v>0</v>
      </c>
      <c r="AC129" s="237">
        <f>P129-'[1]1 lentele'!P129</f>
        <v>0</v>
      </c>
    </row>
    <row r="130" spans="1:78" s="9" customFormat="1" ht="20.25" customHeight="1" thickBot="1" x14ac:dyDescent="0.25">
      <c r="A130" s="256"/>
      <c r="B130" s="258"/>
      <c r="C130" s="295"/>
      <c r="D130" s="250"/>
      <c r="E130" s="332"/>
      <c r="F130" s="246" t="s">
        <v>24</v>
      </c>
      <c r="G130" s="247"/>
      <c r="H130" s="248"/>
      <c r="I130" s="68">
        <f t="shared" si="58"/>
        <v>601.70000000000005</v>
      </c>
      <c r="J130" s="69">
        <f>SUM(J126:J129)</f>
        <v>596.80000000000007</v>
      </c>
      <c r="K130" s="69">
        <f>SUM(K126:K129)</f>
        <v>340.9</v>
      </c>
      <c r="L130" s="70">
        <f>SUM(L126:L129)</f>
        <v>4.9000000000000004</v>
      </c>
      <c r="M130" s="68">
        <f t="shared" si="53"/>
        <v>600.59999999999991</v>
      </c>
      <c r="N130" s="69">
        <f>SUM(N126:N129)</f>
        <v>600.59999999999991</v>
      </c>
      <c r="O130" s="69">
        <f>SUM(O126:O129)</f>
        <v>362</v>
      </c>
      <c r="P130" s="70">
        <f>SUM(P126:P129)</f>
        <v>0</v>
      </c>
      <c r="Q130" s="68">
        <f t="shared" si="41"/>
        <v>635</v>
      </c>
      <c r="R130" s="69">
        <f>SUM(R126:R129)</f>
        <v>631</v>
      </c>
      <c r="S130" s="69">
        <f>SUM(S126:S129)</f>
        <v>383.59999999999997</v>
      </c>
      <c r="T130" s="70">
        <f>SUM(T126:T129)</f>
        <v>4</v>
      </c>
      <c r="U130" s="68">
        <f t="shared" si="45"/>
        <v>635</v>
      </c>
      <c r="V130" s="69">
        <f>SUM(V126:V129)</f>
        <v>631</v>
      </c>
      <c r="W130" s="69">
        <f>SUM(W126:W129)</f>
        <v>383.59999999999997</v>
      </c>
      <c r="X130" s="70">
        <f>SUM(X126:X129)</f>
        <v>4</v>
      </c>
      <c r="Y130" s="6"/>
      <c r="Z130" s="237">
        <f>M130-'[1]1 lentele'!M130</f>
        <v>1</v>
      </c>
      <c r="AA130" s="237">
        <f>N130-'[1]1 lentele'!N130</f>
        <v>1</v>
      </c>
      <c r="AB130" s="237">
        <f>O130-'[1]1 lentele'!O130</f>
        <v>0</v>
      </c>
      <c r="AC130" s="237">
        <f>P130-'[1]1 lentele'!P130</f>
        <v>0</v>
      </c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</row>
    <row r="131" spans="1:78" ht="21.75" customHeight="1" x14ac:dyDescent="0.2">
      <c r="A131" s="256">
        <v>1</v>
      </c>
      <c r="B131" s="258">
        <v>1</v>
      </c>
      <c r="C131" s="295">
        <v>24</v>
      </c>
      <c r="D131" s="250" t="s">
        <v>229</v>
      </c>
      <c r="E131" s="332" t="s">
        <v>90</v>
      </c>
      <c r="F131" s="306" t="s">
        <v>82</v>
      </c>
      <c r="G131" s="264" t="s">
        <v>91</v>
      </c>
      <c r="H131" s="34" t="s">
        <v>21</v>
      </c>
      <c r="I131" s="208">
        <f t="shared" si="58"/>
        <v>56.5</v>
      </c>
      <c r="J131" s="206">
        <v>56.5</v>
      </c>
      <c r="K131" s="206">
        <v>41.4</v>
      </c>
      <c r="L131" s="206">
        <v>0</v>
      </c>
      <c r="M131" s="59">
        <f t="shared" si="53"/>
        <v>58.4</v>
      </c>
      <c r="N131" s="207">
        <v>58.4</v>
      </c>
      <c r="O131" s="207">
        <v>42.9</v>
      </c>
      <c r="P131" s="71">
        <v>0</v>
      </c>
      <c r="Q131" s="208">
        <f t="shared" si="41"/>
        <v>58.4</v>
      </c>
      <c r="R131" s="207">
        <v>58.4</v>
      </c>
      <c r="S131" s="207">
        <v>42.9</v>
      </c>
      <c r="T131" s="71">
        <v>0</v>
      </c>
      <c r="U131" s="208">
        <f t="shared" si="45"/>
        <v>58.4</v>
      </c>
      <c r="V131" s="207">
        <v>58.4</v>
      </c>
      <c r="W131" s="207">
        <v>42.9</v>
      </c>
      <c r="X131" s="92">
        <v>0</v>
      </c>
      <c r="Z131" s="237">
        <f>M131-'[1]1 lentele'!M131</f>
        <v>0</v>
      </c>
      <c r="AA131" s="237">
        <f>N131-'[1]1 lentele'!N131</f>
        <v>0</v>
      </c>
      <c r="AB131" s="237">
        <f>O131-'[1]1 lentele'!O131</f>
        <v>0</v>
      </c>
      <c r="AC131" s="237">
        <f>P131-'[1]1 lentele'!P131</f>
        <v>0</v>
      </c>
    </row>
    <row r="132" spans="1:78" ht="21.75" customHeight="1" x14ac:dyDescent="0.2">
      <c r="A132" s="256"/>
      <c r="B132" s="258"/>
      <c r="C132" s="295"/>
      <c r="D132" s="250"/>
      <c r="E132" s="332"/>
      <c r="F132" s="295"/>
      <c r="G132" s="257"/>
      <c r="H132" s="35" t="s">
        <v>22</v>
      </c>
      <c r="I132" s="57">
        <f t="shared" si="58"/>
        <v>109.80000000000001</v>
      </c>
      <c r="J132" s="56">
        <v>108.9</v>
      </c>
      <c r="K132" s="56">
        <v>65.7</v>
      </c>
      <c r="L132" s="56">
        <v>0.9</v>
      </c>
      <c r="M132" s="59">
        <f t="shared" si="53"/>
        <v>133.69999999999999</v>
      </c>
      <c r="N132" s="56">
        <v>113.6</v>
      </c>
      <c r="O132" s="56">
        <v>67.599999999999994</v>
      </c>
      <c r="P132" s="56">
        <v>20.100000000000001</v>
      </c>
      <c r="Q132" s="59">
        <f t="shared" si="41"/>
        <v>121.7</v>
      </c>
      <c r="R132" s="56">
        <v>121.7</v>
      </c>
      <c r="S132" s="56">
        <v>73.900000000000006</v>
      </c>
      <c r="T132" s="56">
        <v>0</v>
      </c>
      <c r="U132" s="59">
        <f t="shared" si="45"/>
        <v>121.7</v>
      </c>
      <c r="V132" s="56">
        <v>121.7</v>
      </c>
      <c r="W132" s="56">
        <v>73.900000000000006</v>
      </c>
      <c r="X132" s="173">
        <v>0</v>
      </c>
      <c r="Z132" s="237">
        <f>M132-'[1]1 lentele'!M132</f>
        <v>20.099999999999994</v>
      </c>
      <c r="AA132" s="237">
        <f>N132-'[1]1 lentele'!N132</f>
        <v>0</v>
      </c>
      <c r="AB132" s="237">
        <f>O132-'[1]1 lentele'!O132</f>
        <v>0</v>
      </c>
      <c r="AC132" s="237">
        <f>P132-'[1]1 lentele'!P132</f>
        <v>20.100000000000001</v>
      </c>
    </row>
    <row r="133" spans="1:78" ht="21.75" customHeight="1" x14ac:dyDescent="0.2">
      <c r="A133" s="256"/>
      <c r="B133" s="258"/>
      <c r="C133" s="295"/>
      <c r="D133" s="250"/>
      <c r="E133" s="332"/>
      <c r="F133" s="295"/>
      <c r="G133" s="257"/>
      <c r="H133" s="35" t="s">
        <v>23</v>
      </c>
      <c r="I133" s="59">
        <f t="shared" si="58"/>
        <v>19.3</v>
      </c>
      <c r="J133" s="58">
        <v>19.3</v>
      </c>
      <c r="K133" s="58">
        <v>2.2000000000000002</v>
      </c>
      <c r="L133" s="58">
        <v>0</v>
      </c>
      <c r="M133" s="59">
        <f>N133+P133</f>
        <v>21.8</v>
      </c>
      <c r="N133" s="58">
        <v>21.8</v>
      </c>
      <c r="O133" s="58">
        <v>2.2999999999999998</v>
      </c>
      <c r="P133" s="58">
        <v>0</v>
      </c>
      <c r="Q133" s="59">
        <f t="shared" si="41"/>
        <v>21.8</v>
      </c>
      <c r="R133" s="58">
        <v>21.8</v>
      </c>
      <c r="S133" s="58">
        <v>2.2999999999999998</v>
      </c>
      <c r="T133" s="58">
        <v>0</v>
      </c>
      <c r="U133" s="59">
        <f t="shared" ref="U133" si="61">V133+X133</f>
        <v>21.8</v>
      </c>
      <c r="V133" s="58">
        <v>21.8</v>
      </c>
      <c r="W133" s="58">
        <v>2.2999999999999998</v>
      </c>
      <c r="X133" s="94">
        <v>0</v>
      </c>
      <c r="Z133" s="237">
        <f>M133-'[1]1 lentele'!M133</f>
        <v>0</v>
      </c>
      <c r="AA133" s="237">
        <f>N133-'[1]1 lentele'!N133</f>
        <v>0</v>
      </c>
      <c r="AB133" s="237">
        <f>O133-'[1]1 lentele'!O133</f>
        <v>0</v>
      </c>
      <c r="AC133" s="237">
        <f>P133-'[1]1 lentele'!P133</f>
        <v>0</v>
      </c>
    </row>
    <row r="134" spans="1:78" ht="21.75" customHeight="1" thickBot="1" x14ac:dyDescent="0.25">
      <c r="A134" s="256"/>
      <c r="B134" s="258"/>
      <c r="C134" s="295"/>
      <c r="D134" s="250"/>
      <c r="E134" s="332"/>
      <c r="F134" s="295"/>
      <c r="G134" s="257"/>
      <c r="H134" s="35" t="s">
        <v>245</v>
      </c>
      <c r="I134" s="63">
        <f t="shared" si="58"/>
        <v>1.5</v>
      </c>
      <c r="J134" s="64">
        <v>1.5</v>
      </c>
      <c r="K134" s="64">
        <v>1.1000000000000001</v>
      </c>
      <c r="L134" s="64">
        <v>0</v>
      </c>
      <c r="M134" s="63"/>
      <c r="N134" s="64"/>
      <c r="O134" s="64"/>
      <c r="P134" s="64">
        <v>0</v>
      </c>
      <c r="Q134" s="63">
        <f t="shared" si="41"/>
        <v>0</v>
      </c>
      <c r="R134" s="64"/>
      <c r="S134" s="64"/>
      <c r="T134" s="64">
        <v>0</v>
      </c>
      <c r="U134" s="63">
        <f t="shared" si="45"/>
        <v>0</v>
      </c>
      <c r="V134" s="64"/>
      <c r="W134" s="64"/>
      <c r="X134" s="129">
        <v>0</v>
      </c>
      <c r="Z134" s="237">
        <f>M134-'[1]1 lentele'!M134</f>
        <v>0</v>
      </c>
      <c r="AA134" s="237">
        <f>N134-'[1]1 lentele'!N134</f>
        <v>0</v>
      </c>
      <c r="AB134" s="237">
        <f>O134-'[1]1 lentele'!O134</f>
        <v>0</v>
      </c>
      <c r="AC134" s="237">
        <f>P134-'[1]1 lentele'!P134</f>
        <v>0</v>
      </c>
    </row>
    <row r="135" spans="1:78" s="9" customFormat="1" ht="21.75" customHeight="1" thickBot="1" x14ac:dyDescent="0.25">
      <c r="A135" s="256"/>
      <c r="B135" s="258"/>
      <c r="C135" s="295"/>
      <c r="D135" s="250"/>
      <c r="E135" s="332"/>
      <c r="F135" s="246" t="s">
        <v>24</v>
      </c>
      <c r="G135" s="247"/>
      <c r="H135" s="248"/>
      <c r="I135" s="68">
        <f t="shared" si="58"/>
        <v>187.10000000000002</v>
      </c>
      <c r="J135" s="69">
        <f>SUM(J131:J134)</f>
        <v>186.20000000000002</v>
      </c>
      <c r="K135" s="69">
        <f>SUM(K131:K134)</f>
        <v>110.39999999999999</v>
      </c>
      <c r="L135" s="70">
        <f>SUM(L131:L134)</f>
        <v>0.9</v>
      </c>
      <c r="M135" s="68">
        <f t="shared" si="53"/>
        <v>213.9</v>
      </c>
      <c r="N135" s="69">
        <f>SUM(N131:N134)</f>
        <v>193.8</v>
      </c>
      <c r="O135" s="69">
        <f>SUM(O131:O134)</f>
        <v>112.8</v>
      </c>
      <c r="P135" s="70">
        <f>SUM(P131:P134)</f>
        <v>20.100000000000001</v>
      </c>
      <c r="Q135" s="68">
        <f t="shared" si="41"/>
        <v>201.9</v>
      </c>
      <c r="R135" s="69">
        <f>SUM(R131:R134)</f>
        <v>201.9</v>
      </c>
      <c r="S135" s="69">
        <f>SUM(S131:S134)</f>
        <v>119.10000000000001</v>
      </c>
      <c r="T135" s="70">
        <f>SUM(T131:T134)</f>
        <v>0</v>
      </c>
      <c r="U135" s="68">
        <f t="shared" si="45"/>
        <v>201.9</v>
      </c>
      <c r="V135" s="69">
        <f>SUM(V131:V134)</f>
        <v>201.9</v>
      </c>
      <c r="W135" s="69">
        <f>SUM(W131:W134)</f>
        <v>119.10000000000001</v>
      </c>
      <c r="X135" s="70">
        <f>SUM(X131:X134)</f>
        <v>0</v>
      </c>
      <c r="Y135" s="6"/>
      <c r="Z135" s="237">
        <f>M135-'[1]1 lentele'!M135</f>
        <v>20.099999999999994</v>
      </c>
      <c r="AA135" s="237">
        <f>N135-'[1]1 lentele'!N135</f>
        <v>0</v>
      </c>
      <c r="AB135" s="237">
        <f>O135-'[1]1 lentele'!O135</f>
        <v>0</v>
      </c>
      <c r="AC135" s="237">
        <f>P135-'[1]1 lentele'!P135</f>
        <v>20.100000000000001</v>
      </c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</row>
    <row r="136" spans="1:78" ht="19.5" customHeight="1" x14ac:dyDescent="0.2">
      <c r="A136" s="256">
        <v>1</v>
      </c>
      <c r="B136" s="258">
        <v>1</v>
      </c>
      <c r="C136" s="295">
        <v>25</v>
      </c>
      <c r="D136" s="250" t="s">
        <v>230</v>
      </c>
      <c r="E136" s="332" t="s">
        <v>92</v>
      </c>
      <c r="F136" s="324" t="s">
        <v>82</v>
      </c>
      <c r="G136" s="265" t="s">
        <v>93</v>
      </c>
      <c r="H136" s="34" t="s">
        <v>21</v>
      </c>
      <c r="I136" s="208">
        <f t="shared" si="58"/>
        <v>99.6</v>
      </c>
      <c r="J136" s="206">
        <v>99.6</v>
      </c>
      <c r="K136" s="206">
        <v>73.2</v>
      </c>
      <c r="L136" s="206">
        <v>0</v>
      </c>
      <c r="M136" s="59">
        <f t="shared" si="53"/>
        <v>108.4</v>
      </c>
      <c r="N136" s="207">
        <v>108.4</v>
      </c>
      <c r="O136" s="207">
        <v>79.5</v>
      </c>
      <c r="P136" s="71"/>
      <c r="Q136" s="208">
        <v>108.4</v>
      </c>
      <c r="R136" s="207">
        <v>108.4</v>
      </c>
      <c r="S136" s="207">
        <v>79.5</v>
      </c>
      <c r="T136" s="71"/>
      <c r="U136" s="208">
        <v>108.4</v>
      </c>
      <c r="V136" s="207">
        <v>108.4</v>
      </c>
      <c r="W136" s="207">
        <v>79.5</v>
      </c>
      <c r="X136" s="92"/>
      <c r="Z136" s="237">
        <f>M136-'[1]1 lentele'!M136</f>
        <v>0</v>
      </c>
      <c r="AA136" s="237">
        <f>N136-'[1]1 lentele'!N136</f>
        <v>0</v>
      </c>
      <c r="AB136" s="237">
        <f>O136-'[1]1 lentele'!O136</f>
        <v>0</v>
      </c>
      <c r="AC136" s="237">
        <f>P136-'[1]1 lentele'!P136</f>
        <v>0</v>
      </c>
    </row>
    <row r="137" spans="1:78" ht="19.5" customHeight="1" x14ac:dyDescent="0.2">
      <c r="A137" s="256"/>
      <c r="B137" s="258"/>
      <c r="C137" s="295"/>
      <c r="D137" s="250"/>
      <c r="E137" s="332"/>
      <c r="F137" s="297"/>
      <c r="G137" s="274"/>
      <c r="H137" s="35" t="s">
        <v>22</v>
      </c>
      <c r="I137" s="57">
        <f t="shared" si="58"/>
        <v>161.20000000000002</v>
      </c>
      <c r="J137" s="56">
        <v>159.4</v>
      </c>
      <c r="K137" s="56">
        <v>104.4</v>
      </c>
      <c r="L137" s="58">
        <v>1.8</v>
      </c>
      <c r="M137" s="59">
        <f t="shared" si="53"/>
        <v>165.8</v>
      </c>
      <c r="N137" s="56">
        <v>155.80000000000001</v>
      </c>
      <c r="O137" s="56">
        <v>99.6</v>
      </c>
      <c r="P137" s="58">
        <v>10</v>
      </c>
      <c r="Q137" s="59">
        <v>179.7</v>
      </c>
      <c r="R137" s="56">
        <v>173.8</v>
      </c>
      <c r="S137" s="56">
        <v>113.7</v>
      </c>
      <c r="T137" s="58">
        <v>5.9</v>
      </c>
      <c r="U137" s="59">
        <v>173.8</v>
      </c>
      <c r="V137" s="56">
        <v>173.8</v>
      </c>
      <c r="W137" s="56">
        <v>113.7</v>
      </c>
      <c r="X137" s="94">
        <v>5.9</v>
      </c>
      <c r="Z137" s="237">
        <f>M137-'[1]1 lentele'!M137</f>
        <v>10.200000000000017</v>
      </c>
      <c r="AA137" s="237">
        <f>N137-'[1]1 lentele'!N137</f>
        <v>0.20000000000001705</v>
      </c>
      <c r="AB137" s="237">
        <f>O137-'[1]1 lentele'!O137</f>
        <v>0</v>
      </c>
      <c r="AC137" s="237">
        <f>P137-'[1]1 lentele'!P137</f>
        <v>10</v>
      </c>
    </row>
    <row r="138" spans="1:78" ht="19.5" customHeight="1" x14ac:dyDescent="0.2">
      <c r="A138" s="256"/>
      <c r="B138" s="258"/>
      <c r="C138" s="295"/>
      <c r="D138" s="250"/>
      <c r="E138" s="332"/>
      <c r="F138" s="297"/>
      <c r="G138" s="274"/>
      <c r="H138" s="35" t="s">
        <v>23</v>
      </c>
      <c r="I138" s="59">
        <f t="shared" si="58"/>
        <v>37.9</v>
      </c>
      <c r="J138" s="58">
        <v>37.9</v>
      </c>
      <c r="K138" s="58">
        <v>3.9</v>
      </c>
      <c r="L138" s="58">
        <v>0</v>
      </c>
      <c r="M138" s="59">
        <f>N138+P138</f>
        <v>39.9</v>
      </c>
      <c r="N138" s="58">
        <v>39.9</v>
      </c>
      <c r="O138" s="58">
        <v>4.5999999999999996</v>
      </c>
      <c r="P138" s="58">
        <v>0</v>
      </c>
      <c r="Q138" s="59">
        <v>39.9</v>
      </c>
      <c r="R138" s="58">
        <v>39.9</v>
      </c>
      <c r="S138" s="58">
        <v>4.5999999999999996</v>
      </c>
      <c r="T138" s="58">
        <v>0</v>
      </c>
      <c r="U138" s="59">
        <v>39.9</v>
      </c>
      <c r="V138" s="58">
        <v>39.9</v>
      </c>
      <c r="W138" s="58">
        <v>4.5999999999999996</v>
      </c>
      <c r="X138" s="94">
        <v>0</v>
      </c>
      <c r="Z138" s="237">
        <f>M138-'[1]1 lentele'!M138</f>
        <v>0</v>
      </c>
      <c r="AA138" s="237">
        <f>N138-'[1]1 lentele'!N138</f>
        <v>0</v>
      </c>
      <c r="AB138" s="237">
        <f>O138-'[1]1 lentele'!O138</f>
        <v>0</v>
      </c>
      <c r="AC138" s="237">
        <f>P138-'[1]1 lentele'!P138</f>
        <v>0</v>
      </c>
    </row>
    <row r="139" spans="1:78" ht="19.5" customHeight="1" thickBot="1" x14ac:dyDescent="0.25">
      <c r="A139" s="256"/>
      <c r="B139" s="258"/>
      <c r="C139" s="295"/>
      <c r="D139" s="250"/>
      <c r="E139" s="332"/>
      <c r="F139" s="297"/>
      <c r="G139" s="274"/>
      <c r="H139" s="35" t="s">
        <v>245</v>
      </c>
      <c r="I139" s="63">
        <f t="shared" si="58"/>
        <v>2.4</v>
      </c>
      <c r="J139" s="64">
        <v>2.4</v>
      </c>
      <c r="K139" s="64">
        <v>1.9</v>
      </c>
      <c r="L139" s="64">
        <v>0</v>
      </c>
      <c r="M139" s="63"/>
      <c r="N139" s="64"/>
      <c r="O139" s="64"/>
      <c r="P139" s="64">
        <v>0</v>
      </c>
      <c r="Q139" s="63"/>
      <c r="R139" s="64"/>
      <c r="S139" s="64"/>
      <c r="T139" s="64">
        <v>0</v>
      </c>
      <c r="U139" s="63"/>
      <c r="V139" s="64"/>
      <c r="W139" s="64"/>
      <c r="X139" s="129">
        <v>0</v>
      </c>
      <c r="Z139" s="237">
        <f>M139-'[1]1 lentele'!M139</f>
        <v>0</v>
      </c>
      <c r="AA139" s="237">
        <f>N139-'[1]1 lentele'!N139</f>
        <v>0</v>
      </c>
      <c r="AB139" s="237">
        <f>O139-'[1]1 lentele'!O139</f>
        <v>0</v>
      </c>
      <c r="AC139" s="237">
        <f>P139-'[1]1 lentele'!P139</f>
        <v>0</v>
      </c>
    </row>
    <row r="140" spans="1:78" s="9" customFormat="1" ht="19.5" customHeight="1" thickBot="1" x14ac:dyDescent="0.25">
      <c r="A140" s="256"/>
      <c r="B140" s="258"/>
      <c r="C140" s="295"/>
      <c r="D140" s="250"/>
      <c r="E140" s="332"/>
      <c r="F140" s="246" t="s">
        <v>24</v>
      </c>
      <c r="G140" s="247"/>
      <c r="H140" s="248"/>
      <c r="I140" s="68">
        <f t="shared" si="58"/>
        <v>301.09999999999997</v>
      </c>
      <c r="J140" s="69">
        <f>SUM(J136:J139)</f>
        <v>299.29999999999995</v>
      </c>
      <c r="K140" s="69">
        <f>SUM(K136:K139)</f>
        <v>183.40000000000003</v>
      </c>
      <c r="L140" s="70">
        <f>SUM(L136:L139)</f>
        <v>1.8</v>
      </c>
      <c r="M140" s="68">
        <f t="shared" si="53"/>
        <v>314.10000000000002</v>
      </c>
      <c r="N140" s="69">
        <f>SUM(N136:N139)</f>
        <v>304.10000000000002</v>
      </c>
      <c r="O140" s="69">
        <f>SUM(O136:O139)</f>
        <v>183.7</v>
      </c>
      <c r="P140" s="70">
        <f>SUM(P136:P139)</f>
        <v>10</v>
      </c>
      <c r="Q140" s="68">
        <f t="shared" si="41"/>
        <v>328</v>
      </c>
      <c r="R140" s="69">
        <f>SUM(R136:R139)</f>
        <v>322.10000000000002</v>
      </c>
      <c r="S140" s="69">
        <f>SUM(S136:S139)</f>
        <v>197.79999999999998</v>
      </c>
      <c r="T140" s="70">
        <f>SUM(T136:T139)</f>
        <v>5.9</v>
      </c>
      <c r="U140" s="68">
        <f t="shared" si="45"/>
        <v>328</v>
      </c>
      <c r="V140" s="69">
        <f>SUM(V136:V139)</f>
        <v>322.10000000000002</v>
      </c>
      <c r="W140" s="69">
        <f>SUM(W136:W139)</f>
        <v>197.79999999999998</v>
      </c>
      <c r="X140" s="70">
        <f>SUM(X136:X139)</f>
        <v>5.9</v>
      </c>
      <c r="Y140" s="6"/>
      <c r="Z140" s="237">
        <f>M140-'[1]1 lentele'!M140</f>
        <v>10.200000000000045</v>
      </c>
      <c r="AA140" s="237">
        <f>N140-'[1]1 lentele'!N140</f>
        <v>0.20000000000004547</v>
      </c>
      <c r="AB140" s="237">
        <f>O140-'[1]1 lentele'!O140</f>
        <v>0</v>
      </c>
      <c r="AC140" s="237">
        <f>P140-'[1]1 lentele'!P140</f>
        <v>10</v>
      </c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</row>
    <row r="141" spans="1:78" ht="20.25" customHeight="1" x14ac:dyDescent="0.2">
      <c r="A141" s="256">
        <v>1</v>
      </c>
      <c r="B141" s="258">
        <v>1</v>
      </c>
      <c r="C141" s="295">
        <v>26</v>
      </c>
      <c r="D141" s="250" t="s">
        <v>94</v>
      </c>
      <c r="E141" s="332" t="s">
        <v>95</v>
      </c>
      <c r="F141" s="324" t="s">
        <v>82</v>
      </c>
      <c r="G141" s="265" t="s">
        <v>96</v>
      </c>
      <c r="H141" s="34" t="s">
        <v>21</v>
      </c>
      <c r="I141" s="208">
        <f t="shared" si="58"/>
        <v>65.2</v>
      </c>
      <c r="J141" s="206">
        <v>65.2</v>
      </c>
      <c r="K141" s="206">
        <v>47.6</v>
      </c>
      <c r="L141" s="206">
        <v>0</v>
      </c>
      <c r="M141" s="59">
        <f t="shared" si="53"/>
        <v>68.900000000000006</v>
      </c>
      <c r="N141" s="207">
        <v>68.900000000000006</v>
      </c>
      <c r="O141" s="207">
        <v>50.5</v>
      </c>
      <c r="P141" s="71"/>
      <c r="Q141" s="208">
        <v>68.900000000000006</v>
      </c>
      <c r="R141" s="207">
        <v>68.900000000000006</v>
      </c>
      <c r="S141" s="207">
        <v>50.5</v>
      </c>
      <c r="T141" s="71"/>
      <c r="U141" s="208">
        <v>68.900000000000006</v>
      </c>
      <c r="V141" s="207">
        <v>68.900000000000006</v>
      </c>
      <c r="W141" s="207">
        <v>50.5</v>
      </c>
      <c r="X141" s="92"/>
      <c r="Z141" s="237">
        <f>M141-'[1]1 lentele'!M141</f>
        <v>0</v>
      </c>
      <c r="AA141" s="237">
        <f>N141-'[1]1 lentele'!N141</f>
        <v>0</v>
      </c>
      <c r="AB141" s="237">
        <f>O141-'[1]1 lentele'!O141</f>
        <v>0</v>
      </c>
      <c r="AC141" s="237">
        <f>P141-'[1]1 lentele'!P141</f>
        <v>0</v>
      </c>
    </row>
    <row r="142" spans="1:78" ht="20.25" customHeight="1" x14ac:dyDescent="0.2">
      <c r="A142" s="256"/>
      <c r="B142" s="258"/>
      <c r="C142" s="295"/>
      <c r="D142" s="250"/>
      <c r="E142" s="332"/>
      <c r="F142" s="297"/>
      <c r="G142" s="274"/>
      <c r="H142" s="35" t="s">
        <v>22</v>
      </c>
      <c r="I142" s="57">
        <f t="shared" si="58"/>
        <v>127.2</v>
      </c>
      <c r="J142" s="56">
        <v>126.7</v>
      </c>
      <c r="K142" s="56">
        <v>79.599999999999994</v>
      </c>
      <c r="L142" s="58">
        <v>0.5</v>
      </c>
      <c r="M142" s="59">
        <f t="shared" si="53"/>
        <v>127.2</v>
      </c>
      <c r="N142" s="56">
        <v>127.2</v>
      </c>
      <c r="O142" s="56">
        <v>77.5</v>
      </c>
      <c r="P142" s="58"/>
      <c r="Q142" s="59">
        <v>141.69999999999999</v>
      </c>
      <c r="R142" s="56">
        <v>134.19999999999999</v>
      </c>
      <c r="S142" s="56">
        <v>84.3</v>
      </c>
      <c r="T142" s="58">
        <v>7.5</v>
      </c>
      <c r="U142" s="59">
        <v>141.69999999999999</v>
      </c>
      <c r="V142" s="56">
        <v>134.19999999999999</v>
      </c>
      <c r="W142" s="56">
        <v>84.3</v>
      </c>
      <c r="X142" s="94">
        <v>7.5</v>
      </c>
      <c r="Z142" s="237">
        <f>M142-'[1]1 lentele'!M142</f>
        <v>0</v>
      </c>
      <c r="AA142" s="237">
        <f>N142-'[1]1 lentele'!N142</f>
        <v>0</v>
      </c>
      <c r="AB142" s="237">
        <f>O142-'[1]1 lentele'!O142</f>
        <v>0</v>
      </c>
      <c r="AC142" s="237">
        <f>P142-'[1]1 lentele'!P142</f>
        <v>0</v>
      </c>
    </row>
    <row r="143" spans="1:78" ht="20.25" customHeight="1" x14ac:dyDescent="0.2">
      <c r="A143" s="256"/>
      <c r="B143" s="258"/>
      <c r="C143" s="295"/>
      <c r="D143" s="250"/>
      <c r="E143" s="332"/>
      <c r="F143" s="297"/>
      <c r="G143" s="274"/>
      <c r="H143" s="35" t="s">
        <v>23</v>
      </c>
      <c r="I143" s="59">
        <f t="shared" si="58"/>
        <v>23.4</v>
      </c>
      <c r="J143" s="58">
        <v>23.4</v>
      </c>
      <c r="K143" s="58">
        <v>2.2999999999999998</v>
      </c>
      <c r="L143" s="58">
        <v>0</v>
      </c>
      <c r="M143" s="59">
        <f>N143+P143</f>
        <v>27.9</v>
      </c>
      <c r="N143" s="58">
        <v>27.9</v>
      </c>
      <c r="O143" s="58">
        <v>3</v>
      </c>
      <c r="P143" s="58"/>
      <c r="Q143" s="59">
        <v>27.9</v>
      </c>
      <c r="R143" s="58">
        <v>27.9</v>
      </c>
      <c r="S143" s="58">
        <v>3</v>
      </c>
      <c r="T143" s="58"/>
      <c r="U143" s="59">
        <v>27.9</v>
      </c>
      <c r="V143" s="58">
        <v>27.9</v>
      </c>
      <c r="W143" s="58">
        <v>3</v>
      </c>
      <c r="X143" s="94"/>
      <c r="Z143" s="237">
        <f>M143-'[1]1 lentele'!M143</f>
        <v>0</v>
      </c>
      <c r="AA143" s="237">
        <f>N143-'[1]1 lentele'!N143</f>
        <v>0</v>
      </c>
      <c r="AB143" s="237">
        <f>O143-'[1]1 lentele'!O143</f>
        <v>0</v>
      </c>
      <c r="AC143" s="237">
        <f>P143-'[1]1 lentele'!P143</f>
        <v>0</v>
      </c>
    </row>
    <row r="144" spans="1:78" ht="20.25" customHeight="1" thickBot="1" x14ac:dyDescent="0.25">
      <c r="A144" s="256"/>
      <c r="B144" s="258"/>
      <c r="C144" s="295"/>
      <c r="D144" s="250"/>
      <c r="E144" s="332"/>
      <c r="F144" s="297"/>
      <c r="G144" s="274"/>
      <c r="H144" s="35" t="s">
        <v>245</v>
      </c>
      <c r="I144" s="63">
        <f t="shared" si="58"/>
        <v>1.6</v>
      </c>
      <c r="J144" s="64">
        <v>1.6</v>
      </c>
      <c r="K144" s="64">
        <v>1.2</v>
      </c>
      <c r="L144" s="64">
        <v>0</v>
      </c>
      <c r="M144" s="63"/>
      <c r="N144" s="64"/>
      <c r="O144" s="64"/>
      <c r="P144" s="64"/>
      <c r="Q144" s="63">
        <f t="shared" ref="Q144:Q169" si="62">R144+T144</f>
        <v>0</v>
      </c>
      <c r="R144" s="64"/>
      <c r="S144" s="64"/>
      <c r="T144" s="64"/>
      <c r="U144" s="63">
        <f t="shared" si="45"/>
        <v>0</v>
      </c>
      <c r="V144" s="64"/>
      <c r="W144" s="64"/>
      <c r="X144" s="129"/>
      <c r="Z144" s="237">
        <f>M144-'[1]1 lentele'!M144</f>
        <v>0</v>
      </c>
      <c r="AA144" s="237">
        <f>N144-'[1]1 lentele'!N144</f>
        <v>0</v>
      </c>
      <c r="AB144" s="237">
        <f>O144-'[1]1 lentele'!O144</f>
        <v>0</v>
      </c>
      <c r="AC144" s="237">
        <f>P144-'[1]1 lentele'!P144</f>
        <v>0</v>
      </c>
    </row>
    <row r="145" spans="1:78" s="9" customFormat="1" ht="20.25" customHeight="1" thickBot="1" x14ac:dyDescent="0.25">
      <c r="A145" s="256"/>
      <c r="B145" s="258"/>
      <c r="C145" s="295"/>
      <c r="D145" s="250"/>
      <c r="E145" s="332"/>
      <c r="F145" s="246" t="s">
        <v>24</v>
      </c>
      <c r="G145" s="247"/>
      <c r="H145" s="248"/>
      <c r="I145" s="68">
        <f t="shared" si="58"/>
        <v>217.4</v>
      </c>
      <c r="J145" s="69">
        <f>SUM(J141:J144)</f>
        <v>216.9</v>
      </c>
      <c r="K145" s="69">
        <f>SUM(K141:K144)</f>
        <v>130.69999999999999</v>
      </c>
      <c r="L145" s="70">
        <f>SUM(L141:L144)</f>
        <v>0.5</v>
      </c>
      <c r="M145" s="68">
        <f t="shared" si="53"/>
        <v>224.00000000000003</v>
      </c>
      <c r="N145" s="69">
        <f>SUM(N141:N144)</f>
        <v>224.00000000000003</v>
      </c>
      <c r="O145" s="69">
        <f>SUM(O141:O144)</f>
        <v>131</v>
      </c>
      <c r="P145" s="70">
        <f>SUM(P141:P144)</f>
        <v>0</v>
      </c>
      <c r="Q145" s="68">
        <f t="shared" si="62"/>
        <v>238.5</v>
      </c>
      <c r="R145" s="69">
        <f>SUM(R141:R144)</f>
        <v>231</v>
      </c>
      <c r="S145" s="69">
        <f>SUM(S141:S144)</f>
        <v>137.80000000000001</v>
      </c>
      <c r="T145" s="70">
        <f>SUM(T141:T144)</f>
        <v>7.5</v>
      </c>
      <c r="U145" s="68">
        <f t="shared" si="45"/>
        <v>238.5</v>
      </c>
      <c r="V145" s="69">
        <f>SUM(V141:V144)</f>
        <v>231</v>
      </c>
      <c r="W145" s="69">
        <f>SUM(W141:W144)</f>
        <v>137.80000000000001</v>
      </c>
      <c r="X145" s="70">
        <f>SUM(X141:X144)</f>
        <v>7.5</v>
      </c>
      <c r="Y145" s="6"/>
      <c r="Z145" s="237">
        <f>M145-'[1]1 lentele'!M145</f>
        <v>0</v>
      </c>
      <c r="AA145" s="237">
        <f>N145-'[1]1 lentele'!N145</f>
        <v>0</v>
      </c>
      <c r="AB145" s="237">
        <f>O145-'[1]1 lentele'!O145</f>
        <v>0</v>
      </c>
      <c r="AC145" s="237">
        <f>P145-'[1]1 lentele'!P145</f>
        <v>0</v>
      </c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</row>
    <row r="146" spans="1:78" ht="18" customHeight="1" x14ac:dyDescent="0.2">
      <c r="A146" s="256">
        <v>1</v>
      </c>
      <c r="B146" s="258">
        <v>1</v>
      </c>
      <c r="C146" s="295">
        <v>27</v>
      </c>
      <c r="D146" s="250" t="s">
        <v>97</v>
      </c>
      <c r="E146" s="332" t="s">
        <v>98</v>
      </c>
      <c r="F146" s="324" t="s">
        <v>82</v>
      </c>
      <c r="G146" s="265" t="s">
        <v>99</v>
      </c>
      <c r="H146" s="34" t="s">
        <v>21</v>
      </c>
      <c r="I146" s="208">
        <f t="shared" si="58"/>
        <v>107.5</v>
      </c>
      <c r="J146" s="206">
        <v>107.5</v>
      </c>
      <c r="K146" s="206">
        <v>78.5</v>
      </c>
      <c r="L146" s="206">
        <v>0</v>
      </c>
      <c r="M146" s="59">
        <f t="shared" si="53"/>
        <v>116.9</v>
      </c>
      <c r="N146" s="207">
        <v>116.9</v>
      </c>
      <c r="O146" s="207">
        <v>85.7</v>
      </c>
      <c r="P146" s="71"/>
      <c r="Q146" s="208">
        <v>116.9</v>
      </c>
      <c r="R146" s="207">
        <v>116.9</v>
      </c>
      <c r="S146" s="207">
        <v>85.7</v>
      </c>
      <c r="T146" s="71"/>
      <c r="U146" s="208">
        <v>116.9</v>
      </c>
      <c r="V146" s="207">
        <v>116.9</v>
      </c>
      <c r="W146" s="207">
        <v>85.7</v>
      </c>
      <c r="X146" s="92"/>
      <c r="Z146" s="237">
        <f>M146-'[1]1 lentele'!M146</f>
        <v>0</v>
      </c>
      <c r="AA146" s="237">
        <f>N146-'[1]1 lentele'!N146</f>
        <v>0</v>
      </c>
      <c r="AB146" s="237">
        <f>O146-'[1]1 lentele'!O146</f>
        <v>0</v>
      </c>
      <c r="AC146" s="237">
        <f>P146-'[1]1 lentele'!P146</f>
        <v>0</v>
      </c>
    </row>
    <row r="147" spans="1:78" ht="18" customHeight="1" x14ac:dyDescent="0.2">
      <c r="A147" s="256"/>
      <c r="B147" s="258"/>
      <c r="C147" s="295"/>
      <c r="D147" s="250"/>
      <c r="E147" s="332"/>
      <c r="F147" s="297"/>
      <c r="G147" s="274"/>
      <c r="H147" s="35" t="s">
        <v>22</v>
      </c>
      <c r="I147" s="57">
        <f t="shared" si="58"/>
        <v>210.70000000000002</v>
      </c>
      <c r="J147" s="56">
        <v>207.8</v>
      </c>
      <c r="K147" s="56">
        <v>128.80000000000001</v>
      </c>
      <c r="L147" s="56">
        <v>2.9</v>
      </c>
      <c r="M147" s="59">
        <f>N147+P147</f>
        <v>328.5</v>
      </c>
      <c r="N147" s="56">
        <v>306.89999999999998</v>
      </c>
      <c r="O147" s="56">
        <v>164.7</v>
      </c>
      <c r="P147" s="56">
        <v>21.6</v>
      </c>
      <c r="Q147" s="59">
        <v>237</v>
      </c>
      <c r="R147" s="56">
        <v>237</v>
      </c>
      <c r="S147" s="56">
        <v>146.69999999999999</v>
      </c>
      <c r="T147" s="56"/>
      <c r="U147" s="59">
        <v>237</v>
      </c>
      <c r="V147" s="56">
        <v>237</v>
      </c>
      <c r="W147" s="56">
        <v>146.69999999999999</v>
      </c>
      <c r="X147" s="173"/>
      <c r="Z147" s="237">
        <f>M147-'[1]1 lentele'!M147</f>
        <v>0</v>
      </c>
      <c r="AA147" s="237">
        <f>N147-'[1]1 lentele'!N147</f>
        <v>0</v>
      </c>
      <c r="AB147" s="237">
        <f>O147-'[1]1 lentele'!O147</f>
        <v>0</v>
      </c>
      <c r="AC147" s="237">
        <f>P147-'[1]1 lentele'!P147</f>
        <v>0</v>
      </c>
    </row>
    <row r="148" spans="1:78" ht="18" customHeight="1" x14ac:dyDescent="0.2">
      <c r="A148" s="256"/>
      <c r="B148" s="258"/>
      <c r="C148" s="295"/>
      <c r="D148" s="250"/>
      <c r="E148" s="332"/>
      <c r="F148" s="297"/>
      <c r="G148" s="274"/>
      <c r="H148" s="35" t="s">
        <v>23</v>
      </c>
      <c r="I148" s="57">
        <f t="shared" si="58"/>
        <v>48.6</v>
      </c>
      <c r="J148" s="56">
        <v>48.6</v>
      </c>
      <c r="K148" s="56">
        <v>6.2</v>
      </c>
      <c r="L148" s="56">
        <v>0</v>
      </c>
      <c r="M148" s="59">
        <f>N148+P148</f>
        <v>47.5</v>
      </c>
      <c r="N148" s="56">
        <v>47.5</v>
      </c>
      <c r="O148" s="56">
        <v>6.3</v>
      </c>
      <c r="P148" s="56">
        <v>0</v>
      </c>
      <c r="Q148" s="59">
        <v>47.5</v>
      </c>
      <c r="R148" s="56">
        <v>47.5</v>
      </c>
      <c r="S148" s="56">
        <v>6.3</v>
      </c>
      <c r="T148" s="56">
        <v>0</v>
      </c>
      <c r="U148" s="59">
        <v>47.5</v>
      </c>
      <c r="V148" s="56">
        <v>47.5</v>
      </c>
      <c r="W148" s="56">
        <v>6.3</v>
      </c>
      <c r="X148" s="173">
        <v>0</v>
      </c>
      <c r="Z148" s="237">
        <f>M148-'[1]1 lentele'!M148</f>
        <v>0</v>
      </c>
      <c r="AA148" s="237">
        <f>N148-'[1]1 lentele'!N148</f>
        <v>0</v>
      </c>
      <c r="AB148" s="237">
        <f>O148-'[1]1 lentele'!O148</f>
        <v>0</v>
      </c>
      <c r="AC148" s="237">
        <f>P148-'[1]1 lentele'!P148</f>
        <v>0</v>
      </c>
    </row>
    <row r="149" spans="1:78" ht="18" customHeight="1" thickBot="1" x14ac:dyDescent="0.25">
      <c r="A149" s="256"/>
      <c r="B149" s="258"/>
      <c r="C149" s="295"/>
      <c r="D149" s="250"/>
      <c r="E149" s="332"/>
      <c r="F149" s="297"/>
      <c r="G149" s="274"/>
      <c r="H149" s="35" t="s">
        <v>245</v>
      </c>
      <c r="I149" s="97">
        <f t="shared" si="58"/>
        <v>2.2999999999999998</v>
      </c>
      <c r="J149" s="98">
        <v>2.2999999999999998</v>
      </c>
      <c r="K149" s="98">
        <v>1.7</v>
      </c>
      <c r="L149" s="98">
        <v>0</v>
      </c>
      <c r="M149" s="97"/>
      <c r="N149" s="98"/>
      <c r="O149" s="98"/>
      <c r="P149" s="98">
        <v>0</v>
      </c>
      <c r="Q149" s="63"/>
      <c r="R149" s="98"/>
      <c r="S149" s="98"/>
      <c r="T149" s="98">
        <v>0</v>
      </c>
      <c r="U149" s="63"/>
      <c r="V149" s="98"/>
      <c r="W149" s="98"/>
      <c r="X149" s="174">
        <v>0</v>
      </c>
      <c r="Z149" s="237">
        <f>M149-'[1]1 lentele'!M149</f>
        <v>0</v>
      </c>
      <c r="AA149" s="237">
        <f>N149-'[1]1 lentele'!N149</f>
        <v>0</v>
      </c>
      <c r="AB149" s="237">
        <f>O149-'[1]1 lentele'!O149</f>
        <v>0</v>
      </c>
      <c r="AC149" s="237">
        <f>P149-'[1]1 lentele'!P149</f>
        <v>0</v>
      </c>
    </row>
    <row r="150" spans="1:78" s="9" customFormat="1" ht="18" customHeight="1" thickBot="1" x14ac:dyDescent="0.25">
      <c r="A150" s="256"/>
      <c r="B150" s="258"/>
      <c r="C150" s="295"/>
      <c r="D150" s="250"/>
      <c r="E150" s="332"/>
      <c r="F150" s="246" t="s">
        <v>24</v>
      </c>
      <c r="G150" s="247"/>
      <c r="H150" s="248"/>
      <c r="I150" s="68">
        <f t="shared" si="58"/>
        <v>369.1</v>
      </c>
      <c r="J150" s="69">
        <f>SUM(J146:J149)</f>
        <v>366.20000000000005</v>
      </c>
      <c r="K150" s="69">
        <f>SUM(K146:K149)</f>
        <v>215.2</v>
      </c>
      <c r="L150" s="70">
        <f>SUM(L146:L149)</f>
        <v>2.9</v>
      </c>
      <c r="M150" s="68">
        <f t="shared" si="53"/>
        <v>492.9</v>
      </c>
      <c r="N150" s="69">
        <f>SUM(N146:N149)</f>
        <v>471.29999999999995</v>
      </c>
      <c r="O150" s="69">
        <f>SUM(O146:O149)</f>
        <v>256.7</v>
      </c>
      <c r="P150" s="70">
        <f>SUM(P146:P149)</f>
        <v>21.6</v>
      </c>
      <c r="Q150" s="68">
        <f t="shared" si="62"/>
        <v>401.4</v>
      </c>
      <c r="R150" s="69">
        <f>SUM(R146:R149)</f>
        <v>401.4</v>
      </c>
      <c r="S150" s="69">
        <f>SUM(S146:S149)</f>
        <v>238.7</v>
      </c>
      <c r="T150" s="70">
        <f>SUM(T146:T149)</f>
        <v>0</v>
      </c>
      <c r="U150" s="68">
        <f t="shared" si="45"/>
        <v>401.4</v>
      </c>
      <c r="V150" s="69">
        <f>SUM(V146:V149)</f>
        <v>401.4</v>
      </c>
      <c r="W150" s="69">
        <f>SUM(W146:W149)</f>
        <v>238.7</v>
      </c>
      <c r="X150" s="70">
        <f>SUM(X146:X149)</f>
        <v>0</v>
      </c>
      <c r="Y150" s="6"/>
      <c r="Z150" s="237">
        <f>M150-'[1]1 lentele'!M150</f>
        <v>0</v>
      </c>
      <c r="AA150" s="237">
        <f>N150-'[1]1 lentele'!N150</f>
        <v>0</v>
      </c>
      <c r="AB150" s="237">
        <f>O150-'[1]1 lentele'!O150</f>
        <v>0</v>
      </c>
      <c r="AC150" s="237">
        <f>P150-'[1]1 lentele'!P150</f>
        <v>0</v>
      </c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</row>
    <row r="151" spans="1:78" ht="17.25" customHeight="1" x14ac:dyDescent="0.2">
      <c r="A151" s="256">
        <v>1</v>
      </c>
      <c r="B151" s="258">
        <v>1</v>
      </c>
      <c r="C151" s="295">
        <v>28</v>
      </c>
      <c r="D151" s="250" t="s">
        <v>100</v>
      </c>
      <c r="E151" s="332" t="s">
        <v>101</v>
      </c>
      <c r="F151" s="324" t="s">
        <v>82</v>
      </c>
      <c r="G151" s="265" t="s">
        <v>102</v>
      </c>
      <c r="H151" s="34" t="s">
        <v>21</v>
      </c>
      <c r="I151" s="208">
        <f t="shared" si="58"/>
        <v>93.8</v>
      </c>
      <c r="J151" s="206">
        <v>90.5</v>
      </c>
      <c r="K151" s="206">
        <v>64.5</v>
      </c>
      <c r="L151" s="206">
        <v>3.3</v>
      </c>
      <c r="M151" s="59">
        <f t="shared" si="53"/>
        <v>93.1</v>
      </c>
      <c r="N151" s="207">
        <v>93.1</v>
      </c>
      <c r="O151" s="207">
        <v>68.2</v>
      </c>
      <c r="P151" s="71"/>
      <c r="Q151" s="208">
        <v>93.1</v>
      </c>
      <c r="R151" s="207">
        <v>93.1</v>
      </c>
      <c r="S151" s="207">
        <v>68.2</v>
      </c>
      <c r="T151" s="71"/>
      <c r="U151" s="208">
        <v>93.1</v>
      </c>
      <c r="V151" s="207">
        <v>93.1</v>
      </c>
      <c r="W151" s="207">
        <v>68.2</v>
      </c>
      <c r="X151" s="92"/>
      <c r="Z151" s="237">
        <f>M151-'[1]1 lentele'!M151</f>
        <v>0</v>
      </c>
      <c r="AA151" s="237">
        <f>N151-'[1]1 lentele'!N151</f>
        <v>0</v>
      </c>
      <c r="AB151" s="237">
        <f>O151-'[1]1 lentele'!O151</f>
        <v>0</v>
      </c>
      <c r="AC151" s="237">
        <f>P151-'[1]1 lentele'!P151</f>
        <v>0</v>
      </c>
    </row>
    <row r="152" spans="1:78" ht="17.25" customHeight="1" x14ac:dyDescent="0.2">
      <c r="A152" s="256"/>
      <c r="B152" s="258"/>
      <c r="C152" s="295"/>
      <c r="D152" s="250"/>
      <c r="E152" s="332"/>
      <c r="F152" s="297"/>
      <c r="G152" s="274"/>
      <c r="H152" s="35" t="s">
        <v>22</v>
      </c>
      <c r="I152" s="57">
        <f t="shared" si="58"/>
        <v>177.4</v>
      </c>
      <c r="J152" s="56">
        <v>173.9</v>
      </c>
      <c r="K152" s="56">
        <v>103.1</v>
      </c>
      <c r="L152" s="58">
        <v>3.5</v>
      </c>
      <c r="M152" s="59">
        <f t="shared" si="53"/>
        <v>165.8</v>
      </c>
      <c r="N152" s="56">
        <v>161.4</v>
      </c>
      <c r="O152" s="56">
        <v>96.7</v>
      </c>
      <c r="P152" s="58">
        <v>4.4000000000000004</v>
      </c>
      <c r="Q152" s="59">
        <v>178.9</v>
      </c>
      <c r="R152" s="56">
        <v>178.9</v>
      </c>
      <c r="S152" s="56">
        <v>110.4</v>
      </c>
      <c r="T152" s="58"/>
      <c r="U152" s="59">
        <v>178.9</v>
      </c>
      <c r="V152" s="56">
        <v>178.9</v>
      </c>
      <c r="W152" s="56">
        <v>110.4</v>
      </c>
      <c r="X152" s="94"/>
      <c r="Z152" s="237">
        <f>M152-'[1]1 lentele'!M152</f>
        <v>0</v>
      </c>
      <c r="AA152" s="237">
        <f>N152-'[1]1 lentele'!N152</f>
        <v>0</v>
      </c>
      <c r="AB152" s="237">
        <f>O152-'[1]1 lentele'!O152</f>
        <v>0</v>
      </c>
      <c r="AC152" s="237">
        <f>P152-'[1]1 lentele'!P152</f>
        <v>0</v>
      </c>
    </row>
    <row r="153" spans="1:78" s="7" customFormat="1" ht="17.25" customHeight="1" x14ac:dyDescent="0.2">
      <c r="A153" s="256"/>
      <c r="B153" s="258"/>
      <c r="C153" s="295"/>
      <c r="D153" s="250"/>
      <c r="E153" s="332"/>
      <c r="F153" s="297"/>
      <c r="G153" s="274"/>
      <c r="H153" s="35" t="s">
        <v>23</v>
      </c>
      <c r="I153" s="59">
        <f t="shared" si="58"/>
        <v>34.299999999999997</v>
      </c>
      <c r="J153" s="58">
        <v>34.299999999999997</v>
      </c>
      <c r="K153" s="58">
        <v>4.0999999999999996</v>
      </c>
      <c r="L153" s="58">
        <v>0</v>
      </c>
      <c r="M153" s="59">
        <f>N153+P153</f>
        <v>37</v>
      </c>
      <c r="N153" s="58">
        <v>37</v>
      </c>
      <c r="O153" s="58">
        <v>4.7</v>
      </c>
      <c r="P153" s="58"/>
      <c r="Q153" s="59">
        <v>37</v>
      </c>
      <c r="R153" s="58">
        <v>37</v>
      </c>
      <c r="S153" s="58">
        <v>4.7</v>
      </c>
      <c r="T153" s="58"/>
      <c r="U153" s="59">
        <v>37</v>
      </c>
      <c r="V153" s="58">
        <v>37</v>
      </c>
      <c r="W153" s="58">
        <v>4.7</v>
      </c>
      <c r="X153" s="94"/>
      <c r="Y153" s="6"/>
      <c r="Z153" s="237">
        <f>M153-'[1]1 lentele'!M153</f>
        <v>0</v>
      </c>
      <c r="AA153" s="237">
        <f>N153-'[1]1 lentele'!N153</f>
        <v>0</v>
      </c>
      <c r="AB153" s="237">
        <f>O153-'[1]1 lentele'!O153</f>
        <v>0</v>
      </c>
      <c r="AC153" s="237">
        <f>P153-'[1]1 lentele'!P153</f>
        <v>0</v>
      </c>
    </row>
    <row r="154" spans="1:78" s="7" customFormat="1" ht="17.25" customHeight="1" thickBot="1" x14ac:dyDescent="0.25">
      <c r="A154" s="256"/>
      <c r="B154" s="258"/>
      <c r="C154" s="295"/>
      <c r="D154" s="250"/>
      <c r="E154" s="332"/>
      <c r="F154" s="297"/>
      <c r="G154" s="274"/>
      <c r="H154" s="35" t="s">
        <v>245</v>
      </c>
      <c r="I154" s="63">
        <f t="shared" si="58"/>
        <v>2</v>
      </c>
      <c r="J154" s="64">
        <v>2</v>
      </c>
      <c r="K154" s="64">
        <v>1.5</v>
      </c>
      <c r="L154" s="64">
        <v>0</v>
      </c>
      <c r="M154" s="63"/>
      <c r="N154" s="64"/>
      <c r="O154" s="64"/>
      <c r="P154" s="64"/>
      <c r="Q154" s="63"/>
      <c r="R154" s="64"/>
      <c r="S154" s="64"/>
      <c r="T154" s="64"/>
      <c r="U154" s="63"/>
      <c r="V154" s="64"/>
      <c r="W154" s="64"/>
      <c r="X154" s="129"/>
      <c r="Y154" s="6"/>
      <c r="Z154" s="237">
        <f>M154-'[1]1 lentele'!M154</f>
        <v>0</v>
      </c>
      <c r="AA154" s="237">
        <f>N154-'[1]1 lentele'!N154</f>
        <v>0</v>
      </c>
      <c r="AB154" s="237">
        <f>O154-'[1]1 lentele'!O154</f>
        <v>0</v>
      </c>
      <c r="AC154" s="237">
        <f>P154-'[1]1 lentele'!P154</f>
        <v>0</v>
      </c>
    </row>
    <row r="155" spans="1:78" s="9" customFormat="1" ht="17.25" customHeight="1" thickBot="1" x14ac:dyDescent="0.25">
      <c r="A155" s="256"/>
      <c r="B155" s="258"/>
      <c r="C155" s="295"/>
      <c r="D155" s="250"/>
      <c r="E155" s="332"/>
      <c r="F155" s="246" t="s">
        <v>24</v>
      </c>
      <c r="G155" s="247"/>
      <c r="H155" s="248"/>
      <c r="I155" s="68">
        <f t="shared" si="58"/>
        <v>307.5</v>
      </c>
      <c r="J155" s="69">
        <f>SUM(J151:J154)</f>
        <v>300.7</v>
      </c>
      <c r="K155" s="69">
        <f>SUM(K151:K154)</f>
        <v>173.2</v>
      </c>
      <c r="L155" s="70">
        <f>SUM(L151:L154)</f>
        <v>6.8</v>
      </c>
      <c r="M155" s="68">
        <f t="shared" si="53"/>
        <v>295.89999999999998</v>
      </c>
      <c r="N155" s="69">
        <f>SUM(N151:N154)</f>
        <v>291.5</v>
      </c>
      <c r="O155" s="69">
        <f>SUM(O151:O154)</f>
        <v>169.6</v>
      </c>
      <c r="P155" s="70">
        <f>SUM(P151:P154)</f>
        <v>4.4000000000000004</v>
      </c>
      <c r="Q155" s="68">
        <f t="shared" si="62"/>
        <v>309</v>
      </c>
      <c r="R155" s="69">
        <f>SUM(R151:R154)</f>
        <v>309</v>
      </c>
      <c r="S155" s="69">
        <f>SUM(S151:S154)</f>
        <v>183.3</v>
      </c>
      <c r="T155" s="70">
        <f>SUM(T151:T154)</f>
        <v>0</v>
      </c>
      <c r="U155" s="68">
        <f t="shared" si="45"/>
        <v>309</v>
      </c>
      <c r="V155" s="69">
        <f>SUM(V151:V154)</f>
        <v>309</v>
      </c>
      <c r="W155" s="69">
        <f>SUM(W151:W154)</f>
        <v>183.3</v>
      </c>
      <c r="X155" s="70">
        <f>SUM(X151:X154)</f>
        <v>0</v>
      </c>
      <c r="Y155" s="6"/>
      <c r="Z155" s="237">
        <f>M155-'[1]1 lentele'!M155</f>
        <v>0</v>
      </c>
      <c r="AA155" s="237">
        <f>N155-'[1]1 lentele'!N155</f>
        <v>0</v>
      </c>
      <c r="AB155" s="237">
        <f>O155-'[1]1 lentele'!O155</f>
        <v>0</v>
      </c>
      <c r="AC155" s="237">
        <f>P155-'[1]1 lentele'!P155</f>
        <v>0</v>
      </c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</row>
    <row r="156" spans="1:78" s="7" customFormat="1" ht="17.25" customHeight="1" x14ac:dyDescent="0.2">
      <c r="A156" s="256">
        <v>1</v>
      </c>
      <c r="B156" s="258">
        <v>1</v>
      </c>
      <c r="C156" s="295">
        <v>29</v>
      </c>
      <c r="D156" s="250" t="s">
        <v>103</v>
      </c>
      <c r="E156" s="332" t="s">
        <v>104</v>
      </c>
      <c r="F156" s="324" t="s">
        <v>82</v>
      </c>
      <c r="G156" s="265" t="s">
        <v>105</v>
      </c>
      <c r="H156" s="34" t="s">
        <v>21</v>
      </c>
      <c r="I156" s="208">
        <f t="shared" si="58"/>
        <v>31.6</v>
      </c>
      <c r="J156" s="206">
        <v>31.6</v>
      </c>
      <c r="K156" s="206">
        <v>23.1</v>
      </c>
      <c r="L156" s="206">
        <v>0</v>
      </c>
      <c r="M156" s="59">
        <f t="shared" si="53"/>
        <v>36</v>
      </c>
      <c r="N156" s="207">
        <v>36</v>
      </c>
      <c r="O156" s="207">
        <v>26.4</v>
      </c>
      <c r="P156" s="71"/>
      <c r="Q156" s="208">
        <v>36</v>
      </c>
      <c r="R156" s="207">
        <v>36</v>
      </c>
      <c r="S156" s="207">
        <v>26.4</v>
      </c>
      <c r="T156" s="71"/>
      <c r="U156" s="208">
        <v>36</v>
      </c>
      <c r="V156" s="207">
        <v>36</v>
      </c>
      <c r="W156" s="207">
        <v>26.4</v>
      </c>
      <c r="X156" s="92"/>
      <c r="Y156" s="6"/>
      <c r="Z156" s="237">
        <f>M156-'[1]1 lentele'!M156</f>
        <v>0</v>
      </c>
      <c r="AA156" s="237">
        <f>N156-'[1]1 lentele'!N156</f>
        <v>0</v>
      </c>
      <c r="AB156" s="237">
        <f>O156-'[1]1 lentele'!O156</f>
        <v>0</v>
      </c>
      <c r="AC156" s="237">
        <f>P156-'[1]1 lentele'!P156</f>
        <v>0</v>
      </c>
    </row>
    <row r="157" spans="1:78" s="7" customFormat="1" ht="17.25" customHeight="1" x14ac:dyDescent="0.2">
      <c r="A157" s="256"/>
      <c r="B157" s="258"/>
      <c r="C157" s="295"/>
      <c r="D157" s="250"/>
      <c r="E157" s="332"/>
      <c r="F157" s="297"/>
      <c r="G157" s="274"/>
      <c r="H157" s="35" t="s">
        <v>22</v>
      </c>
      <c r="I157" s="57">
        <f t="shared" si="58"/>
        <v>81.899999999999991</v>
      </c>
      <c r="J157" s="56">
        <v>78.599999999999994</v>
      </c>
      <c r="K157" s="56">
        <v>45.3</v>
      </c>
      <c r="L157" s="56">
        <v>3.3</v>
      </c>
      <c r="M157" s="59">
        <f t="shared" si="53"/>
        <v>81.5</v>
      </c>
      <c r="N157" s="56">
        <v>81.5</v>
      </c>
      <c r="O157" s="56">
        <v>45.4</v>
      </c>
      <c r="P157" s="56"/>
      <c r="Q157" s="59">
        <v>89.9</v>
      </c>
      <c r="R157" s="56">
        <v>89.9</v>
      </c>
      <c r="S157" s="56">
        <v>51.5</v>
      </c>
      <c r="T157" s="56"/>
      <c r="U157" s="59">
        <v>89.9</v>
      </c>
      <c r="V157" s="56">
        <v>89.9</v>
      </c>
      <c r="W157" s="56">
        <v>51.5</v>
      </c>
      <c r="X157" s="173"/>
      <c r="Y157" s="6"/>
      <c r="Z157" s="237">
        <f>M157-'[1]1 lentele'!M157</f>
        <v>0</v>
      </c>
      <c r="AA157" s="237">
        <f>N157-'[1]1 lentele'!N157</f>
        <v>0</v>
      </c>
      <c r="AB157" s="237">
        <f>O157-'[1]1 lentele'!O157</f>
        <v>0</v>
      </c>
      <c r="AC157" s="237">
        <f>P157-'[1]1 lentele'!P157</f>
        <v>0</v>
      </c>
    </row>
    <row r="158" spans="1:78" s="7" customFormat="1" ht="17.25" customHeight="1" x14ac:dyDescent="0.2">
      <c r="A158" s="256"/>
      <c r="B158" s="258"/>
      <c r="C158" s="295"/>
      <c r="D158" s="250"/>
      <c r="E158" s="332"/>
      <c r="F158" s="297"/>
      <c r="G158" s="274"/>
      <c r="H158" s="35" t="s">
        <v>23</v>
      </c>
      <c r="I158" s="59">
        <f t="shared" si="58"/>
        <v>20.7</v>
      </c>
      <c r="J158" s="58">
        <v>20.7</v>
      </c>
      <c r="K158" s="58">
        <v>2.1</v>
      </c>
      <c r="L158" s="58">
        <v>0</v>
      </c>
      <c r="M158" s="59">
        <f>N158+P158</f>
        <v>18.899999999999999</v>
      </c>
      <c r="N158" s="58">
        <v>18.899999999999999</v>
      </c>
      <c r="O158" s="58">
        <v>1.8</v>
      </c>
      <c r="P158" s="58"/>
      <c r="Q158" s="59">
        <v>18.899999999999999</v>
      </c>
      <c r="R158" s="58">
        <v>18.899999999999999</v>
      </c>
      <c r="S158" s="58">
        <v>1.8</v>
      </c>
      <c r="T158" s="58"/>
      <c r="U158" s="59">
        <v>18.899999999999999</v>
      </c>
      <c r="V158" s="58">
        <v>18.899999999999999</v>
      </c>
      <c r="W158" s="58">
        <v>1.8</v>
      </c>
      <c r="X158" s="94"/>
      <c r="Y158" s="6"/>
      <c r="Z158" s="237">
        <f>M158-'[1]1 lentele'!M158</f>
        <v>0</v>
      </c>
      <c r="AA158" s="237">
        <f>N158-'[1]1 lentele'!N158</f>
        <v>0</v>
      </c>
      <c r="AB158" s="237">
        <f>O158-'[1]1 lentele'!O158</f>
        <v>0</v>
      </c>
      <c r="AC158" s="237">
        <f>P158-'[1]1 lentele'!P158</f>
        <v>0</v>
      </c>
    </row>
    <row r="159" spans="1:78" s="7" customFormat="1" ht="17.25" customHeight="1" thickBot="1" x14ac:dyDescent="0.25">
      <c r="A159" s="256"/>
      <c r="B159" s="258"/>
      <c r="C159" s="295"/>
      <c r="D159" s="250"/>
      <c r="E159" s="332"/>
      <c r="F159" s="297"/>
      <c r="G159" s="274"/>
      <c r="H159" s="35" t="s">
        <v>245</v>
      </c>
      <c r="I159" s="63">
        <f t="shared" si="58"/>
        <v>1</v>
      </c>
      <c r="J159" s="64">
        <v>1</v>
      </c>
      <c r="K159" s="64">
        <v>0.7</v>
      </c>
      <c r="L159" s="64">
        <v>0</v>
      </c>
      <c r="M159" s="63"/>
      <c r="N159" s="64"/>
      <c r="O159" s="64"/>
      <c r="P159" s="64"/>
      <c r="Q159" s="63">
        <f t="shared" si="62"/>
        <v>0</v>
      </c>
      <c r="R159" s="64"/>
      <c r="S159" s="64"/>
      <c r="T159" s="64"/>
      <c r="U159" s="63">
        <f t="shared" si="45"/>
        <v>0</v>
      </c>
      <c r="V159" s="64"/>
      <c r="W159" s="64"/>
      <c r="X159" s="129"/>
      <c r="Y159" s="6"/>
      <c r="Z159" s="237">
        <f>M159-'[1]1 lentele'!M159</f>
        <v>0</v>
      </c>
      <c r="AA159" s="237">
        <f>N159-'[1]1 lentele'!N159</f>
        <v>0</v>
      </c>
      <c r="AB159" s="237">
        <f>O159-'[1]1 lentele'!O159</f>
        <v>0</v>
      </c>
      <c r="AC159" s="237">
        <f>P159-'[1]1 lentele'!P159</f>
        <v>0</v>
      </c>
    </row>
    <row r="160" spans="1:78" s="9" customFormat="1" ht="17.25" customHeight="1" thickBot="1" x14ac:dyDescent="0.25">
      <c r="A160" s="256"/>
      <c r="B160" s="258"/>
      <c r="C160" s="295"/>
      <c r="D160" s="250"/>
      <c r="E160" s="332"/>
      <c r="F160" s="246" t="s">
        <v>24</v>
      </c>
      <c r="G160" s="247"/>
      <c r="H160" s="248"/>
      <c r="I160" s="68">
        <f t="shared" si="58"/>
        <v>135.19999999999999</v>
      </c>
      <c r="J160" s="69">
        <f>SUM(J156:J159)</f>
        <v>131.89999999999998</v>
      </c>
      <c r="K160" s="69">
        <f>SUM(K156:K159)</f>
        <v>71.2</v>
      </c>
      <c r="L160" s="70">
        <f>SUM(L156:L159)</f>
        <v>3.3</v>
      </c>
      <c r="M160" s="68">
        <f t="shared" si="53"/>
        <v>136.4</v>
      </c>
      <c r="N160" s="69">
        <f>SUM(N156:N159)</f>
        <v>136.4</v>
      </c>
      <c r="O160" s="69">
        <f>SUM(O156:O159)</f>
        <v>73.599999999999994</v>
      </c>
      <c r="P160" s="70">
        <f>SUM(P156:P159)</f>
        <v>0</v>
      </c>
      <c r="Q160" s="68">
        <f t="shared" si="62"/>
        <v>144.80000000000001</v>
      </c>
      <c r="R160" s="69">
        <f>SUM(R156:R159)</f>
        <v>144.80000000000001</v>
      </c>
      <c r="S160" s="69">
        <f>SUM(S156:S159)</f>
        <v>79.7</v>
      </c>
      <c r="T160" s="70">
        <f>SUM(T156:T159)</f>
        <v>0</v>
      </c>
      <c r="U160" s="68">
        <f t="shared" si="45"/>
        <v>144.80000000000001</v>
      </c>
      <c r="V160" s="69">
        <f>SUM(V156:V159)</f>
        <v>144.80000000000001</v>
      </c>
      <c r="W160" s="69">
        <f>SUM(W156:W159)</f>
        <v>79.7</v>
      </c>
      <c r="X160" s="70">
        <f>SUM(X156:X159)</f>
        <v>0</v>
      </c>
      <c r="Y160" s="6"/>
      <c r="Z160" s="237">
        <f>M160-'[1]1 lentele'!M160</f>
        <v>0</v>
      </c>
      <c r="AA160" s="237">
        <f>N160-'[1]1 lentele'!N160</f>
        <v>0</v>
      </c>
      <c r="AB160" s="237">
        <f>O160-'[1]1 lentele'!O160</f>
        <v>0</v>
      </c>
      <c r="AC160" s="237">
        <f>P160-'[1]1 lentele'!P160</f>
        <v>0</v>
      </c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</row>
    <row r="161" spans="1:78" s="7" customFormat="1" ht="19.5" customHeight="1" x14ac:dyDescent="0.2">
      <c r="A161" s="256">
        <v>1</v>
      </c>
      <c r="B161" s="258">
        <v>1</v>
      </c>
      <c r="C161" s="295">
        <v>30</v>
      </c>
      <c r="D161" s="250" t="s">
        <v>106</v>
      </c>
      <c r="E161" s="332" t="s">
        <v>107</v>
      </c>
      <c r="F161" s="324" t="s">
        <v>79</v>
      </c>
      <c r="G161" s="265" t="s">
        <v>108</v>
      </c>
      <c r="H161" s="34" t="s">
        <v>21</v>
      </c>
      <c r="I161" s="208">
        <f t="shared" si="58"/>
        <v>122.1</v>
      </c>
      <c r="J161" s="206">
        <v>122.1</v>
      </c>
      <c r="K161" s="206">
        <v>89.7</v>
      </c>
      <c r="L161" s="206">
        <v>0</v>
      </c>
      <c r="M161" s="59">
        <f t="shared" si="53"/>
        <v>157.6</v>
      </c>
      <c r="N161" s="207">
        <v>157.6</v>
      </c>
      <c r="O161" s="207">
        <v>116.3</v>
      </c>
      <c r="P161" s="71">
        <v>0</v>
      </c>
      <c r="Q161" s="208">
        <v>157.6</v>
      </c>
      <c r="R161" s="207">
        <v>157.6</v>
      </c>
      <c r="S161" s="207">
        <v>116.3</v>
      </c>
      <c r="T161" s="71">
        <v>0</v>
      </c>
      <c r="U161" s="208">
        <v>157.6</v>
      </c>
      <c r="V161" s="207">
        <v>157.6</v>
      </c>
      <c r="W161" s="207">
        <v>116.3</v>
      </c>
      <c r="X161" s="92">
        <v>0</v>
      </c>
      <c r="Y161" s="6"/>
      <c r="Z161" s="237">
        <f>M161-'[1]1 lentele'!M161</f>
        <v>0</v>
      </c>
      <c r="AA161" s="237">
        <f>N161-'[1]1 lentele'!N161</f>
        <v>0</v>
      </c>
      <c r="AB161" s="237">
        <f>O161-'[1]1 lentele'!O161</f>
        <v>0</v>
      </c>
      <c r="AC161" s="237">
        <f>P161-'[1]1 lentele'!P161</f>
        <v>0</v>
      </c>
    </row>
    <row r="162" spans="1:78" s="7" customFormat="1" ht="19.5" customHeight="1" x14ac:dyDescent="0.2">
      <c r="A162" s="256"/>
      <c r="B162" s="258"/>
      <c r="C162" s="295"/>
      <c r="D162" s="250"/>
      <c r="E162" s="332"/>
      <c r="F162" s="297"/>
      <c r="G162" s="274"/>
      <c r="H162" s="35" t="s">
        <v>22</v>
      </c>
      <c r="I162" s="57">
        <f t="shared" si="58"/>
        <v>130.1</v>
      </c>
      <c r="J162" s="56">
        <v>130.1</v>
      </c>
      <c r="K162" s="56">
        <v>66.7</v>
      </c>
      <c r="L162" s="58">
        <v>0</v>
      </c>
      <c r="M162" s="59">
        <f t="shared" si="53"/>
        <v>167.9</v>
      </c>
      <c r="N162" s="56">
        <v>167.9</v>
      </c>
      <c r="O162" s="56">
        <v>80.599999999999994</v>
      </c>
      <c r="P162" s="58">
        <v>0</v>
      </c>
      <c r="Q162" s="59">
        <v>157.6</v>
      </c>
      <c r="R162" s="56">
        <v>177.9</v>
      </c>
      <c r="S162" s="56">
        <v>88.4</v>
      </c>
      <c r="T162" s="58">
        <v>0</v>
      </c>
      <c r="U162" s="59">
        <v>177.9</v>
      </c>
      <c r="V162" s="56">
        <v>177.9</v>
      </c>
      <c r="W162" s="56">
        <v>88.4</v>
      </c>
      <c r="X162" s="94">
        <v>0</v>
      </c>
      <c r="Y162" s="6"/>
      <c r="Z162" s="237">
        <f>M162-'[1]1 lentele'!M162</f>
        <v>0</v>
      </c>
      <c r="AA162" s="237">
        <f>N162-'[1]1 lentele'!N162</f>
        <v>0</v>
      </c>
      <c r="AB162" s="237">
        <f>O162-'[1]1 lentele'!O162</f>
        <v>0</v>
      </c>
      <c r="AC162" s="237">
        <f>P162-'[1]1 lentele'!P162</f>
        <v>0</v>
      </c>
    </row>
    <row r="163" spans="1:78" s="7" customFormat="1" ht="19.5" customHeight="1" x14ac:dyDescent="0.2">
      <c r="A163" s="256"/>
      <c r="B163" s="258"/>
      <c r="C163" s="295"/>
      <c r="D163" s="250"/>
      <c r="E163" s="332"/>
      <c r="F163" s="297"/>
      <c r="G163" s="274"/>
      <c r="H163" s="35" t="s">
        <v>23</v>
      </c>
      <c r="I163" s="59">
        <f t="shared" si="58"/>
        <v>17.7</v>
      </c>
      <c r="J163" s="58">
        <v>17.7</v>
      </c>
      <c r="K163" s="58">
        <v>1.7</v>
      </c>
      <c r="L163" s="58">
        <v>0</v>
      </c>
      <c r="M163" s="59">
        <f>N163+P163</f>
        <v>27</v>
      </c>
      <c r="N163" s="58">
        <v>27</v>
      </c>
      <c r="O163" s="58">
        <v>2.7</v>
      </c>
      <c r="P163" s="58">
        <v>0</v>
      </c>
      <c r="Q163" s="59">
        <v>27</v>
      </c>
      <c r="R163" s="58">
        <v>27</v>
      </c>
      <c r="S163" s="58">
        <v>2.7</v>
      </c>
      <c r="T163" s="58">
        <v>0</v>
      </c>
      <c r="U163" s="59">
        <v>27</v>
      </c>
      <c r="V163" s="58">
        <v>27</v>
      </c>
      <c r="W163" s="58">
        <v>2.7</v>
      </c>
      <c r="X163" s="94">
        <v>0</v>
      </c>
      <c r="Y163" s="6"/>
      <c r="Z163" s="237">
        <f>M163-'[1]1 lentele'!M163</f>
        <v>0</v>
      </c>
      <c r="AA163" s="237">
        <f>N163-'[1]1 lentele'!N163</f>
        <v>0</v>
      </c>
      <c r="AB163" s="237">
        <f>O163-'[1]1 lentele'!O163</f>
        <v>0</v>
      </c>
      <c r="AC163" s="237">
        <f>P163-'[1]1 lentele'!P163</f>
        <v>0</v>
      </c>
    </row>
    <row r="164" spans="1:78" s="7" customFormat="1" ht="19.5" customHeight="1" thickBot="1" x14ac:dyDescent="0.25">
      <c r="A164" s="256"/>
      <c r="B164" s="258"/>
      <c r="C164" s="295"/>
      <c r="D164" s="250"/>
      <c r="E164" s="332"/>
      <c r="F164" s="297"/>
      <c r="G164" s="274"/>
      <c r="H164" s="35" t="s">
        <v>245</v>
      </c>
      <c r="I164" s="63">
        <f t="shared" si="58"/>
        <v>1.1000000000000001</v>
      </c>
      <c r="J164" s="64">
        <v>1.1000000000000001</v>
      </c>
      <c r="K164" s="64">
        <v>0.9</v>
      </c>
      <c r="L164" s="64">
        <v>0</v>
      </c>
      <c r="M164" s="63"/>
      <c r="N164" s="64"/>
      <c r="O164" s="64"/>
      <c r="P164" s="64">
        <v>0</v>
      </c>
      <c r="Q164" s="63">
        <f t="shared" si="62"/>
        <v>0</v>
      </c>
      <c r="R164" s="64"/>
      <c r="S164" s="64"/>
      <c r="T164" s="64">
        <v>0</v>
      </c>
      <c r="U164" s="63">
        <f t="shared" si="45"/>
        <v>0</v>
      </c>
      <c r="V164" s="64"/>
      <c r="W164" s="64"/>
      <c r="X164" s="129">
        <v>0</v>
      </c>
      <c r="Y164" s="6"/>
      <c r="Z164" s="237">
        <f>M164-'[1]1 lentele'!M164</f>
        <v>0</v>
      </c>
      <c r="AA164" s="237">
        <f>N164-'[1]1 lentele'!N164</f>
        <v>0</v>
      </c>
      <c r="AB164" s="237">
        <f>O164-'[1]1 lentele'!O164</f>
        <v>0</v>
      </c>
      <c r="AC164" s="237">
        <f>P164-'[1]1 lentele'!P164</f>
        <v>0</v>
      </c>
    </row>
    <row r="165" spans="1:78" s="9" customFormat="1" ht="19.5" customHeight="1" thickBot="1" x14ac:dyDescent="0.25">
      <c r="A165" s="256"/>
      <c r="B165" s="258"/>
      <c r="C165" s="295"/>
      <c r="D165" s="250"/>
      <c r="E165" s="332"/>
      <c r="F165" s="246" t="s">
        <v>24</v>
      </c>
      <c r="G165" s="247"/>
      <c r="H165" s="248"/>
      <c r="I165" s="68">
        <f t="shared" si="58"/>
        <v>271</v>
      </c>
      <c r="J165" s="69">
        <f>SUM(J161:J164)</f>
        <v>271</v>
      </c>
      <c r="K165" s="69">
        <f>SUM(K161:K164)</f>
        <v>159</v>
      </c>
      <c r="L165" s="70">
        <f>SUM(L161:L164)</f>
        <v>0</v>
      </c>
      <c r="M165" s="68">
        <f t="shared" si="53"/>
        <v>352.5</v>
      </c>
      <c r="N165" s="69">
        <f>SUM(N161:N164)</f>
        <v>352.5</v>
      </c>
      <c r="O165" s="69">
        <f>SUM(O161:O164)</f>
        <v>199.59999999999997</v>
      </c>
      <c r="P165" s="70">
        <f>SUM(P161:P164)</f>
        <v>0</v>
      </c>
      <c r="Q165" s="68">
        <f t="shared" si="62"/>
        <v>362.5</v>
      </c>
      <c r="R165" s="69">
        <f>SUM(R161:R164)</f>
        <v>362.5</v>
      </c>
      <c r="S165" s="69">
        <f>SUM(S161:S164)</f>
        <v>207.39999999999998</v>
      </c>
      <c r="T165" s="70">
        <f>SUM(T161:T164)</f>
        <v>0</v>
      </c>
      <c r="U165" s="68">
        <f t="shared" si="45"/>
        <v>362.5</v>
      </c>
      <c r="V165" s="69">
        <f>SUM(V161:V164)</f>
        <v>362.5</v>
      </c>
      <c r="W165" s="69">
        <f>SUM(W161:W164)</f>
        <v>207.39999999999998</v>
      </c>
      <c r="X165" s="70">
        <f>SUM(X161:X164)</f>
        <v>0</v>
      </c>
      <c r="Y165" s="6"/>
      <c r="Z165" s="237">
        <f>M165-'[1]1 lentele'!M165</f>
        <v>0</v>
      </c>
      <c r="AA165" s="237">
        <f>N165-'[1]1 lentele'!N165</f>
        <v>0</v>
      </c>
      <c r="AB165" s="237">
        <f>O165-'[1]1 lentele'!O165</f>
        <v>0</v>
      </c>
      <c r="AC165" s="237">
        <f>P165-'[1]1 lentele'!P165</f>
        <v>0</v>
      </c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</row>
    <row r="166" spans="1:78" ht="24" customHeight="1" thickBot="1" x14ac:dyDescent="0.25">
      <c r="A166" s="256">
        <v>1</v>
      </c>
      <c r="B166" s="258">
        <v>1</v>
      </c>
      <c r="C166" s="295">
        <v>31</v>
      </c>
      <c r="D166" s="250" t="s">
        <v>259</v>
      </c>
      <c r="E166" s="331">
        <v>6</v>
      </c>
      <c r="F166" s="214" t="s">
        <v>82</v>
      </c>
      <c r="G166" s="219" t="s">
        <v>109</v>
      </c>
      <c r="H166" s="34" t="s">
        <v>22</v>
      </c>
      <c r="I166" s="208">
        <f t="shared" si="58"/>
        <v>37.1</v>
      </c>
      <c r="J166" s="61">
        <v>37.1</v>
      </c>
      <c r="K166" s="61">
        <v>0</v>
      </c>
      <c r="L166" s="61">
        <v>0</v>
      </c>
      <c r="M166" s="208">
        <v>44.8</v>
      </c>
      <c r="N166" s="67">
        <v>44.8</v>
      </c>
      <c r="O166" s="67">
        <v>0</v>
      </c>
      <c r="P166" s="91">
        <v>0</v>
      </c>
      <c r="Q166" s="208">
        <f t="shared" si="62"/>
        <v>35</v>
      </c>
      <c r="R166" s="67">
        <v>35</v>
      </c>
      <c r="S166" s="67">
        <v>0</v>
      </c>
      <c r="T166" s="93">
        <v>0</v>
      </c>
      <c r="U166" s="208">
        <f t="shared" si="45"/>
        <v>35</v>
      </c>
      <c r="V166" s="67">
        <v>35</v>
      </c>
      <c r="W166" s="67">
        <v>0</v>
      </c>
      <c r="X166" s="93">
        <v>0</v>
      </c>
      <c r="Z166" s="237">
        <f>M166-'[1]1 lentele'!M166</f>
        <v>0</v>
      </c>
      <c r="AA166" s="237">
        <f>N166-'[1]1 lentele'!N166</f>
        <v>0</v>
      </c>
      <c r="AB166" s="237">
        <f>O166-'[1]1 lentele'!O166</f>
        <v>0</v>
      </c>
      <c r="AC166" s="237">
        <f>P166-'[1]1 lentele'!P166</f>
        <v>0</v>
      </c>
    </row>
    <row r="167" spans="1:78" s="9" customFormat="1" ht="27.75" customHeight="1" thickBot="1" x14ac:dyDescent="0.25">
      <c r="A167" s="256"/>
      <c r="B167" s="258"/>
      <c r="C167" s="295"/>
      <c r="D167" s="250"/>
      <c r="E167" s="331"/>
      <c r="F167" s="246" t="s">
        <v>24</v>
      </c>
      <c r="G167" s="247"/>
      <c r="H167" s="248"/>
      <c r="I167" s="68">
        <f t="shared" si="58"/>
        <v>37.1</v>
      </c>
      <c r="J167" s="69">
        <f>J166</f>
        <v>37.1</v>
      </c>
      <c r="K167" s="69">
        <f>K166</f>
        <v>0</v>
      </c>
      <c r="L167" s="69">
        <f>L166</f>
        <v>0</v>
      </c>
      <c r="M167" s="68">
        <f t="shared" si="53"/>
        <v>44.8</v>
      </c>
      <c r="N167" s="69">
        <f>N166</f>
        <v>44.8</v>
      </c>
      <c r="O167" s="69">
        <f>O166</f>
        <v>0</v>
      </c>
      <c r="P167" s="69">
        <f>P166</f>
        <v>0</v>
      </c>
      <c r="Q167" s="68">
        <f t="shared" si="62"/>
        <v>35</v>
      </c>
      <c r="R167" s="69">
        <f>R166</f>
        <v>35</v>
      </c>
      <c r="S167" s="69">
        <f>S166</f>
        <v>0</v>
      </c>
      <c r="T167" s="70">
        <f>T166</f>
        <v>0</v>
      </c>
      <c r="U167" s="68">
        <f t="shared" si="45"/>
        <v>35</v>
      </c>
      <c r="V167" s="69">
        <f>V166</f>
        <v>35</v>
      </c>
      <c r="W167" s="69">
        <f>W166</f>
        <v>0</v>
      </c>
      <c r="X167" s="70">
        <f>X166</f>
        <v>0</v>
      </c>
      <c r="Y167" s="6"/>
      <c r="Z167" s="237">
        <f>M167-'[1]1 lentele'!M167</f>
        <v>0</v>
      </c>
      <c r="AA167" s="237">
        <f>N167-'[1]1 lentele'!N167</f>
        <v>0</v>
      </c>
      <c r="AB167" s="237">
        <f>O167-'[1]1 lentele'!O167</f>
        <v>0</v>
      </c>
      <c r="AC167" s="237">
        <f>P167-'[1]1 lentele'!P167</f>
        <v>0</v>
      </c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</row>
    <row r="168" spans="1:78" s="7" customFormat="1" ht="23.25" customHeight="1" x14ac:dyDescent="0.2">
      <c r="A168" s="256">
        <v>1</v>
      </c>
      <c r="B168" s="258">
        <v>1</v>
      </c>
      <c r="C168" s="305">
        <v>32</v>
      </c>
      <c r="D168" s="298" t="s">
        <v>110</v>
      </c>
      <c r="E168" s="335">
        <v>6</v>
      </c>
      <c r="F168" s="412" t="s">
        <v>111</v>
      </c>
      <c r="G168" s="312" t="s">
        <v>112</v>
      </c>
      <c r="H168" s="37" t="s">
        <v>21</v>
      </c>
      <c r="I168" s="208">
        <f t="shared" si="58"/>
        <v>4.4000000000000004</v>
      </c>
      <c r="J168" s="206">
        <v>4.4000000000000004</v>
      </c>
      <c r="K168" s="206">
        <v>0</v>
      </c>
      <c r="L168" s="206">
        <v>0</v>
      </c>
      <c r="M168" s="181">
        <v>166.8</v>
      </c>
      <c r="N168" s="182">
        <v>166.8</v>
      </c>
      <c r="O168" s="207">
        <v>0</v>
      </c>
      <c r="P168" s="71">
        <v>0</v>
      </c>
      <c r="Q168" s="208">
        <v>60</v>
      </c>
      <c r="R168" s="207">
        <v>60</v>
      </c>
      <c r="S168" s="207"/>
      <c r="T168" s="92">
        <v>0</v>
      </c>
      <c r="U168" s="208">
        <v>65</v>
      </c>
      <c r="V168" s="207">
        <v>65</v>
      </c>
      <c r="W168" s="207">
        <v>0</v>
      </c>
      <c r="X168" s="92">
        <v>0</v>
      </c>
      <c r="Y168" s="6"/>
      <c r="Z168" s="237">
        <f>M168-'[1]1 lentele'!M168</f>
        <v>108.00000000000001</v>
      </c>
      <c r="AA168" s="237">
        <f>N168-'[1]1 lentele'!N168</f>
        <v>108.00000000000001</v>
      </c>
      <c r="AB168" s="237">
        <f>O168-'[1]1 lentele'!O168</f>
        <v>0</v>
      </c>
      <c r="AC168" s="237">
        <f>P168-'[1]1 lentele'!P168</f>
        <v>0</v>
      </c>
    </row>
    <row r="169" spans="1:78" s="7" customFormat="1" ht="23.25" customHeight="1" thickBot="1" x14ac:dyDescent="0.25">
      <c r="A169" s="256"/>
      <c r="B169" s="258"/>
      <c r="C169" s="305"/>
      <c r="D169" s="271"/>
      <c r="E169" s="335"/>
      <c r="F169" s="413"/>
      <c r="G169" s="313"/>
      <c r="H169" s="53" t="s">
        <v>245</v>
      </c>
      <c r="I169" s="62">
        <f t="shared" si="58"/>
        <v>0</v>
      </c>
      <c r="J169" s="60"/>
      <c r="K169" s="60">
        <v>0</v>
      </c>
      <c r="L169" s="60">
        <v>0</v>
      </c>
      <c r="M169" s="62">
        <f t="shared" si="53"/>
        <v>0</v>
      </c>
      <c r="N169" s="99"/>
      <c r="O169" s="99">
        <v>0</v>
      </c>
      <c r="P169" s="100">
        <v>0</v>
      </c>
      <c r="Q169" s="62">
        <f t="shared" si="62"/>
        <v>0</v>
      </c>
      <c r="R169" s="99"/>
      <c r="S169" s="99">
        <v>0</v>
      </c>
      <c r="T169" s="93">
        <v>0</v>
      </c>
      <c r="U169" s="62">
        <f t="shared" ref="U169" si="63">V169+X169</f>
        <v>0</v>
      </c>
      <c r="V169" s="99"/>
      <c r="W169" s="99">
        <v>0</v>
      </c>
      <c r="X169" s="93">
        <v>0</v>
      </c>
      <c r="Y169" s="6"/>
      <c r="Z169" s="237">
        <f>M169-'[1]1 lentele'!M169</f>
        <v>0</v>
      </c>
      <c r="AA169" s="237">
        <f>N169-'[1]1 lentele'!N169</f>
        <v>0</v>
      </c>
      <c r="AB169" s="237">
        <f>O169-'[1]1 lentele'!O169</f>
        <v>0</v>
      </c>
      <c r="AC169" s="237">
        <f>P169-'[1]1 lentele'!P169</f>
        <v>0</v>
      </c>
    </row>
    <row r="170" spans="1:78" s="9" customFormat="1" ht="23.25" customHeight="1" thickBot="1" x14ac:dyDescent="0.25">
      <c r="A170" s="256"/>
      <c r="B170" s="258"/>
      <c r="C170" s="305"/>
      <c r="D170" s="271"/>
      <c r="E170" s="335"/>
      <c r="F170" s="246" t="s">
        <v>24</v>
      </c>
      <c r="G170" s="247"/>
      <c r="H170" s="248"/>
      <c r="I170" s="68">
        <f>J170+L170</f>
        <v>4.4000000000000004</v>
      </c>
      <c r="J170" s="69">
        <f>J168+J169</f>
        <v>4.4000000000000004</v>
      </c>
      <c r="K170" s="69">
        <f t="shared" ref="K170:L170" si="64">K168+K169</f>
        <v>0</v>
      </c>
      <c r="L170" s="69">
        <f t="shared" si="64"/>
        <v>0</v>
      </c>
      <c r="M170" s="68">
        <f>N170+P170</f>
        <v>166.8</v>
      </c>
      <c r="N170" s="69">
        <f>N168+N169</f>
        <v>166.8</v>
      </c>
      <c r="O170" s="69">
        <f>O168+O169</f>
        <v>0</v>
      </c>
      <c r="P170" s="69">
        <f t="shared" ref="P170" si="65">P168+P169</f>
        <v>0</v>
      </c>
      <c r="Q170" s="68">
        <f>R170+T170</f>
        <v>60</v>
      </c>
      <c r="R170" s="69">
        <f>R168+R169</f>
        <v>60</v>
      </c>
      <c r="S170" s="69">
        <f t="shared" ref="S170:T170" si="66">S168+S169</f>
        <v>0</v>
      </c>
      <c r="T170" s="70">
        <f t="shared" si="66"/>
        <v>0</v>
      </c>
      <c r="U170" s="68">
        <f>V170+X170</f>
        <v>65</v>
      </c>
      <c r="V170" s="69">
        <f>V168+V169</f>
        <v>65</v>
      </c>
      <c r="W170" s="69">
        <f t="shared" ref="W170" si="67">W168+W169</f>
        <v>0</v>
      </c>
      <c r="X170" s="70">
        <f t="shared" ref="X170" si="68">X168+X169</f>
        <v>0</v>
      </c>
      <c r="Y170" s="6"/>
      <c r="Z170" s="237">
        <f>M170-'[1]1 lentele'!M170</f>
        <v>108.00000000000001</v>
      </c>
      <c r="AA170" s="237">
        <f>N170-'[1]1 lentele'!N170</f>
        <v>108.00000000000001</v>
      </c>
      <c r="AB170" s="237">
        <f>O170-'[1]1 lentele'!O170</f>
        <v>0</v>
      </c>
      <c r="AC170" s="237">
        <f>P170-'[1]1 lentele'!P170</f>
        <v>0</v>
      </c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</row>
    <row r="171" spans="1:78" s="7" customFormat="1" ht="39.75" thickBot="1" x14ac:dyDescent="0.25">
      <c r="A171" s="240">
        <v>1</v>
      </c>
      <c r="B171" s="316">
        <v>1</v>
      </c>
      <c r="C171" s="295">
        <v>33</v>
      </c>
      <c r="D171" s="298" t="s">
        <v>113</v>
      </c>
      <c r="E171" s="333">
        <v>15</v>
      </c>
      <c r="F171" s="214" t="s">
        <v>111</v>
      </c>
      <c r="G171" s="219" t="s">
        <v>114</v>
      </c>
      <c r="H171" s="36" t="s">
        <v>22</v>
      </c>
      <c r="I171" s="208">
        <v>29.5</v>
      </c>
      <c r="J171" s="61">
        <v>29.5</v>
      </c>
      <c r="K171" s="61">
        <v>0</v>
      </c>
      <c r="L171" s="61">
        <v>0</v>
      </c>
      <c r="M171" s="208">
        <v>14.9</v>
      </c>
      <c r="N171" s="67">
        <v>14.9</v>
      </c>
      <c r="O171" s="67"/>
      <c r="P171" s="91">
        <v>0</v>
      </c>
      <c r="Q171" s="208">
        <v>30</v>
      </c>
      <c r="R171" s="67">
        <v>30</v>
      </c>
      <c r="S171" s="67">
        <v>0</v>
      </c>
      <c r="T171" s="93">
        <v>0</v>
      </c>
      <c r="U171" s="208">
        <v>30</v>
      </c>
      <c r="V171" s="67">
        <v>30</v>
      </c>
      <c r="W171" s="67">
        <v>0</v>
      </c>
      <c r="X171" s="93">
        <v>0</v>
      </c>
      <c r="Y171" s="6"/>
      <c r="Z171" s="237">
        <f>M171-'[1]1 lentele'!M171</f>
        <v>-15.1</v>
      </c>
      <c r="AA171" s="237">
        <f>N171-'[1]1 lentele'!N171</f>
        <v>-15.1</v>
      </c>
      <c r="AB171" s="237">
        <f>O171-'[1]1 lentele'!O171</f>
        <v>0</v>
      </c>
      <c r="AC171" s="237">
        <f>P171-'[1]1 lentele'!P171</f>
        <v>0</v>
      </c>
    </row>
    <row r="172" spans="1:78" s="9" customFormat="1" ht="18" customHeight="1" thickBot="1" x14ac:dyDescent="0.25">
      <c r="A172" s="241"/>
      <c r="B172" s="336"/>
      <c r="C172" s="296"/>
      <c r="D172" s="271"/>
      <c r="E172" s="334"/>
      <c r="F172" s="309" t="s">
        <v>24</v>
      </c>
      <c r="G172" s="310"/>
      <c r="H172" s="311"/>
      <c r="I172" s="68">
        <f>J172+L172</f>
        <v>29.5</v>
      </c>
      <c r="J172" s="69">
        <f>J171</f>
        <v>29.5</v>
      </c>
      <c r="K172" s="69">
        <f>K171</f>
        <v>0</v>
      </c>
      <c r="L172" s="69">
        <f>L171</f>
        <v>0</v>
      </c>
      <c r="M172" s="68">
        <f>N172+P172</f>
        <v>14.9</v>
      </c>
      <c r="N172" s="69">
        <f>N171</f>
        <v>14.9</v>
      </c>
      <c r="O172" s="69">
        <f>O171</f>
        <v>0</v>
      </c>
      <c r="P172" s="69">
        <f>P171</f>
        <v>0</v>
      </c>
      <c r="Q172" s="68">
        <f>R172+T172</f>
        <v>30</v>
      </c>
      <c r="R172" s="69">
        <f>R171</f>
        <v>30</v>
      </c>
      <c r="S172" s="69">
        <f>S171</f>
        <v>0</v>
      </c>
      <c r="T172" s="70">
        <f>T171</f>
        <v>0</v>
      </c>
      <c r="U172" s="68">
        <f>V172+X172</f>
        <v>30</v>
      </c>
      <c r="V172" s="69">
        <f>V171</f>
        <v>30</v>
      </c>
      <c r="W172" s="69">
        <f>W171</f>
        <v>0</v>
      </c>
      <c r="X172" s="70">
        <f>X171</f>
        <v>0</v>
      </c>
      <c r="Y172" s="6"/>
      <c r="Z172" s="237">
        <f>M172-'[1]1 lentele'!M172</f>
        <v>-15.1</v>
      </c>
      <c r="AA172" s="237">
        <f>N172-'[1]1 lentele'!N172</f>
        <v>-15.1</v>
      </c>
      <c r="AB172" s="237">
        <f>O172-'[1]1 lentele'!O172</f>
        <v>0</v>
      </c>
      <c r="AC172" s="237">
        <f>P172-'[1]1 lentele'!P172</f>
        <v>0</v>
      </c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</row>
    <row r="173" spans="1:78" s="7" customFormat="1" ht="25.5" customHeight="1" thickBot="1" x14ac:dyDescent="0.25">
      <c r="A173" s="307">
        <v>1</v>
      </c>
      <c r="B173" s="316">
        <v>1</v>
      </c>
      <c r="C173" s="301">
        <v>34</v>
      </c>
      <c r="D173" s="299" t="s">
        <v>260</v>
      </c>
      <c r="E173" s="314" t="s">
        <v>271</v>
      </c>
      <c r="F173" s="55" t="s">
        <v>166</v>
      </c>
      <c r="G173" s="55" t="s">
        <v>272</v>
      </c>
      <c r="H173" s="178" t="s">
        <v>22</v>
      </c>
      <c r="I173" s="115"/>
      <c r="J173" s="116"/>
      <c r="K173" s="116"/>
      <c r="L173" s="118"/>
      <c r="M173" s="59">
        <f>N173+P173</f>
        <v>31.5</v>
      </c>
      <c r="N173" s="101">
        <v>29.8</v>
      </c>
      <c r="O173" s="101">
        <v>15.8</v>
      </c>
      <c r="P173" s="101">
        <v>1.7</v>
      </c>
      <c r="Q173" s="102">
        <v>26.5</v>
      </c>
      <c r="R173" s="101">
        <v>26.5</v>
      </c>
      <c r="S173" s="101">
        <v>21.2</v>
      </c>
      <c r="T173" s="103"/>
      <c r="U173" s="102">
        <v>26.5</v>
      </c>
      <c r="V173" s="101">
        <v>26.5</v>
      </c>
      <c r="W173" s="101">
        <v>21.2</v>
      </c>
      <c r="X173" s="103"/>
      <c r="Y173" s="6"/>
      <c r="Z173" s="237">
        <f>M173-'[1]1 lentele'!M173</f>
        <v>5</v>
      </c>
      <c r="AA173" s="237">
        <f>N173-'[1]1 lentele'!N173</f>
        <v>3.3000000000000007</v>
      </c>
      <c r="AB173" s="237">
        <f>O173-'[1]1 lentele'!O173</f>
        <v>-5.3999999999999986</v>
      </c>
      <c r="AC173" s="237">
        <f>P173-'[1]1 lentele'!P173</f>
        <v>1.7</v>
      </c>
    </row>
    <row r="174" spans="1:78" s="7" customFormat="1" ht="18.75" customHeight="1" thickBot="1" x14ac:dyDescent="0.25">
      <c r="A174" s="308"/>
      <c r="B174" s="317"/>
      <c r="C174" s="302"/>
      <c r="D174" s="300"/>
      <c r="E174" s="315"/>
      <c r="F174" s="289" t="s">
        <v>24</v>
      </c>
      <c r="G174" s="290"/>
      <c r="H174" s="304"/>
      <c r="I174" s="104"/>
      <c r="J174" s="105"/>
      <c r="K174" s="105"/>
      <c r="L174" s="105"/>
      <c r="M174" s="106">
        <f>M173</f>
        <v>31.5</v>
      </c>
      <c r="N174" s="105">
        <f>N173</f>
        <v>29.8</v>
      </c>
      <c r="O174" s="105">
        <f>O173</f>
        <v>15.8</v>
      </c>
      <c r="P174" s="105">
        <v>1.7</v>
      </c>
      <c r="Q174" s="106">
        <f>Q173</f>
        <v>26.5</v>
      </c>
      <c r="R174" s="105">
        <f>R173</f>
        <v>26.5</v>
      </c>
      <c r="S174" s="105">
        <f>S173</f>
        <v>21.2</v>
      </c>
      <c r="T174" s="107"/>
      <c r="U174" s="106">
        <f>U173</f>
        <v>26.5</v>
      </c>
      <c r="V174" s="105">
        <f>V173</f>
        <v>26.5</v>
      </c>
      <c r="W174" s="105">
        <f>W173</f>
        <v>21.2</v>
      </c>
      <c r="X174" s="107"/>
      <c r="Y174" s="6"/>
      <c r="Z174" s="237">
        <f>M174-'[1]1 lentele'!M174</f>
        <v>5</v>
      </c>
      <c r="AA174" s="237">
        <f>N174-'[1]1 lentele'!N174</f>
        <v>3.3000000000000007</v>
      </c>
      <c r="AB174" s="237">
        <f>O174-'[1]1 lentele'!O174</f>
        <v>-5.3999999999999986</v>
      </c>
      <c r="AC174" s="237">
        <f>P174-'[1]1 lentele'!P174</f>
        <v>1.7</v>
      </c>
    </row>
    <row r="175" spans="1:78" s="7" customFormat="1" ht="12" customHeight="1" thickBot="1" x14ac:dyDescent="0.25">
      <c r="A175" s="212">
        <v>1</v>
      </c>
      <c r="B175" s="40">
        <v>1</v>
      </c>
      <c r="C175" s="292" t="s">
        <v>115</v>
      </c>
      <c r="D175" s="293"/>
      <c r="E175" s="293"/>
      <c r="F175" s="293"/>
      <c r="G175" s="293"/>
      <c r="H175" s="294"/>
      <c r="I175" s="108">
        <f>J175+L175</f>
        <v>16554.600000000002</v>
      </c>
      <c r="J175" s="80">
        <f>SUM(J174,J172,J170,J167,J165,J160,J155,J150,J145,J140,J135,J130,J125,J120,J115,J110,J105,J100,J95,J90,J85,J78,J73,J68,J63,J58,J53,J48,J43,J38,J32,J27,J22,J16)</f>
        <v>16345.6</v>
      </c>
      <c r="K175" s="80">
        <f t="shared" ref="K175:L175" si="69">SUM(K174,K172,K170,K167,K165,K160,K155,K150,K145,K140,K135,K130,K125,K120,K115,K110,K105,K100,K95,K90,K85,K78,K73,K68,K63,K58,K53,K48,K43,K38,K32,K27,K22,K16)</f>
        <v>9904.2999999999993</v>
      </c>
      <c r="L175" s="80">
        <f t="shared" si="69"/>
        <v>209.00000000000006</v>
      </c>
      <c r="M175" s="108">
        <f>N175+P175</f>
        <v>16366.3</v>
      </c>
      <c r="N175" s="80">
        <f>SUM(N174,N172,N170,N167,N165,N160,N155,N150,N145,N140,N135,N130,N125,N120,N115,N110,N105,N100,N95,N90,N85,N78,N73,N68,N63,N58,N53,N48,N43,N38,N32,N27,N22,N16)</f>
        <v>16239.5</v>
      </c>
      <c r="O175" s="80">
        <f t="shared" ref="O175" si="70">SUM(O174,O172,O170,O167,O165,O160,O155,O150,O145,O140,O135,O130,O125,O120,O115,O110,O105,O100,O95,O90,O85,O78,O73,O68,O63,O58,O53,O48,O43,O38,O32,O27,O22,O16)</f>
        <v>9953.8999999999978</v>
      </c>
      <c r="P175" s="80">
        <f t="shared" ref="P175" si="71">SUM(P174,P172,P170,P167,P165,P160,P155,P150,P145,P140,P135,P130,P125,P120,P115,P110,P105,P100,P95,P90,P85,P78,P73,P68,P63,P58,P53,P48,P43,P38,P32,P27,P22,P16)</f>
        <v>126.80000000000001</v>
      </c>
      <c r="Q175" s="108">
        <f>R175+T175</f>
        <v>16261.200000000003</v>
      </c>
      <c r="R175" s="80">
        <f>SUM(R174,R172,R170,R167,R165,R160,R155,R150,R145,R140,R135,R130,R125,R120,R115,R110,R105,R100,R95,R90,R85,R78,R73,R68,R63,R58,R53,R48,R43,R38,R32,R27,R22,R16)</f>
        <v>16222.600000000002</v>
      </c>
      <c r="S175" s="80">
        <f t="shared" ref="S175" si="72">SUM(S174,S172,S170,S167,S165,S160,S155,S150,S145,S140,S135,S130,S125,S120,S115,S110,S105,S100,S95,S90,S85,S78,S73,S68,S63,S58,S53,S48,S43,S38,S32,S27,S22,S16)</f>
        <v>10219.6</v>
      </c>
      <c r="T175" s="80">
        <f t="shared" ref="T175" si="73">SUM(T174,T172,T170,T167,T165,T160,T155,T150,T145,T140,T135,T130,T125,T120,T115,T110,T105,T100,T95,T90,T85,T78,T73,T68,T63,T58,T53,T48,T43,T38,T32,T27,T22,T16)</f>
        <v>38.599999999999994</v>
      </c>
      <c r="U175" s="78">
        <f>V175+X175</f>
        <v>16266.200000000003</v>
      </c>
      <c r="V175" s="80">
        <f>SUM(V174,V172,V170,V167,V165,V160,V155,V150,V145,V140,V135,V130,V125,V120,V115,V110,V105,V100,V95,V90,V85,V78,V73,V68,V63,V58,V53,V48,V43,V38,V32,V27,V22,V16)</f>
        <v>16227.600000000002</v>
      </c>
      <c r="W175" s="80">
        <f t="shared" ref="W175" si="74">SUM(W174,W172,W170,W167,W165,W160,W155,W150,W145,W140,W135,W130,W125,W120,W115,W110,W105,W100,W95,W90,W85,W78,W73,W68,W63,W58,W53,W48,W43,W38,W32,W27,W22,W16)</f>
        <v>10219.6</v>
      </c>
      <c r="X175" s="80">
        <f t="shared" ref="X175" si="75">SUM(X174,X172,X170,X167,X165,X160,X155,X150,X145,X140,X135,X130,X125,X120,X115,X110,X105,X100,X95,X90,X85,X78,X73,X68,X63,X58,X53,X48,X43,X38,X32,X27,X22,X16)</f>
        <v>38.599999999999994</v>
      </c>
      <c r="Y175" s="6"/>
      <c r="Z175" s="237">
        <f>M175-'[1]1 lentele'!M175</f>
        <v>290.5</v>
      </c>
      <c r="AA175" s="237">
        <f>N175-'[1]1 lentele'!N175</f>
        <v>198.10000000000036</v>
      </c>
      <c r="AB175" s="237">
        <f>O175-'[1]1 lentele'!O175</f>
        <v>-5.3999999999996362</v>
      </c>
      <c r="AC175" s="237">
        <f>P175-'[1]1 lentele'!P175</f>
        <v>92.4</v>
      </c>
    </row>
    <row r="176" spans="1:78" s="11" customFormat="1" ht="17.25" customHeight="1" thickBot="1" x14ac:dyDescent="0.25">
      <c r="A176" s="220">
        <v>1</v>
      </c>
      <c r="B176" s="8">
        <v>2</v>
      </c>
      <c r="C176" s="279" t="s">
        <v>261</v>
      </c>
      <c r="D176" s="280"/>
      <c r="E176" s="280"/>
      <c r="F176" s="280"/>
      <c r="G176" s="280"/>
      <c r="H176" s="280"/>
      <c r="I176" s="280"/>
      <c r="J176" s="280"/>
      <c r="K176" s="280"/>
      <c r="L176" s="280"/>
      <c r="M176" s="280"/>
      <c r="N176" s="280"/>
      <c r="O176" s="280"/>
      <c r="P176" s="280"/>
      <c r="Q176" s="280"/>
      <c r="R176" s="280"/>
      <c r="S176" s="280"/>
      <c r="T176" s="280"/>
      <c r="U176" s="280"/>
      <c r="V176" s="280"/>
      <c r="W176" s="280"/>
      <c r="X176" s="282"/>
      <c r="Y176" s="10"/>
      <c r="Z176" s="237"/>
      <c r="AA176" s="52"/>
      <c r="AB176" s="52"/>
      <c r="AC176" s="52"/>
    </row>
    <row r="177" spans="1:78" s="7" customFormat="1" ht="27" customHeight="1" thickBot="1" x14ac:dyDescent="0.25">
      <c r="A177" s="240">
        <v>1</v>
      </c>
      <c r="B177" s="261">
        <v>2</v>
      </c>
      <c r="C177" s="274">
        <v>1</v>
      </c>
      <c r="D177" s="271" t="s">
        <v>253</v>
      </c>
      <c r="E177" s="337">
        <v>15</v>
      </c>
      <c r="F177" s="199" t="s">
        <v>116</v>
      </c>
      <c r="G177" s="199" t="s">
        <v>117</v>
      </c>
      <c r="H177" s="37" t="s">
        <v>22</v>
      </c>
      <c r="I177" s="208">
        <f t="shared" ref="I177:I193" si="76">J177+L177</f>
        <v>6.5</v>
      </c>
      <c r="J177" s="206">
        <v>6.5</v>
      </c>
      <c r="K177" s="206">
        <v>0</v>
      </c>
      <c r="L177" s="110">
        <v>0</v>
      </c>
      <c r="M177" s="61">
        <v>11.5</v>
      </c>
      <c r="N177" s="61">
        <v>11.5</v>
      </c>
      <c r="O177" s="61">
        <v>0</v>
      </c>
      <c r="P177" s="111">
        <v>0</v>
      </c>
      <c r="Q177" s="208">
        <f t="shared" ref="Q177:Q209" si="77">R177+T177</f>
        <v>11.5</v>
      </c>
      <c r="R177" s="206">
        <v>11.5</v>
      </c>
      <c r="S177" s="206">
        <v>0</v>
      </c>
      <c r="T177" s="110">
        <v>0</v>
      </c>
      <c r="U177" s="208">
        <f t="shared" ref="U177:U209" si="78">V177+X177</f>
        <v>11.5</v>
      </c>
      <c r="V177" s="206">
        <v>11.5</v>
      </c>
      <c r="W177" s="206">
        <v>0</v>
      </c>
      <c r="X177" s="110">
        <v>0</v>
      </c>
      <c r="Y177" s="6"/>
      <c r="Z177" s="237"/>
      <c r="AA177" s="52"/>
      <c r="AB177" s="52"/>
      <c r="AC177" s="52"/>
    </row>
    <row r="178" spans="1:78" s="9" customFormat="1" ht="27" customHeight="1" thickBot="1" x14ac:dyDescent="0.25">
      <c r="A178" s="241"/>
      <c r="B178" s="262"/>
      <c r="C178" s="274"/>
      <c r="D178" s="271"/>
      <c r="E178" s="337"/>
      <c r="F178" s="246" t="s">
        <v>24</v>
      </c>
      <c r="G178" s="247"/>
      <c r="H178" s="248"/>
      <c r="I178" s="68">
        <f t="shared" si="76"/>
        <v>6.5</v>
      </c>
      <c r="J178" s="69">
        <f t="shared" ref="J178:P178" si="79">J177</f>
        <v>6.5</v>
      </c>
      <c r="K178" s="69">
        <f t="shared" si="79"/>
        <v>0</v>
      </c>
      <c r="L178" s="145">
        <f t="shared" si="79"/>
        <v>0</v>
      </c>
      <c r="M178" s="68">
        <f t="shared" si="79"/>
        <v>11.5</v>
      </c>
      <c r="N178" s="69">
        <f t="shared" si="79"/>
        <v>11.5</v>
      </c>
      <c r="O178" s="69">
        <f t="shared" si="79"/>
        <v>0</v>
      </c>
      <c r="P178" s="70">
        <f t="shared" si="79"/>
        <v>0</v>
      </c>
      <c r="Q178" s="68">
        <f t="shared" si="77"/>
        <v>11.5</v>
      </c>
      <c r="R178" s="69">
        <f>R177</f>
        <v>11.5</v>
      </c>
      <c r="S178" s="69">
        <f>S177</f>
        <v>0</v>
      </c>
      <c r="T178" s="70">
        <f>T177</f>
        <v>0</v>
      </c>
      <c r="U178" s="68">
        <f t="shared" si="78"/>
        <v>11.5</v>
      </c>
      <c r="V178" s="69">
        <f>V177</f>
        <v>11.5</v>
      </c>
      <c r="W178" s="69">
        <f>W177</f>
        <v>0</v>
      </c>
      <c r="X178" s="70">
        <f>X177</f>
        <v>0</v>
      </c>
      <c r="Y178" s="6"/>
      <c r="Z178" s="237"/>
      <c r="AA178" s="52"/>
      <c r="AB178" s="52"/>
      <c r="AC178" s="52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</row>
    <row r="179" spans="1:78" s="7" customFormat="1" ht="13.5" customHeight="1" x14ac:dyDescent="0.2">
      <c r="A179" s="240">
        <v>1</v>
      </c>
      <c r="B179" s="261">
        <v>2</v>
      </c>
      <c r="C179" s="296">
        <v>2</v>
      </c>
      <c r="D179" s="298" t="s">
        <v>118</v>
      </c>
      <c r="E179" s="322" t="s">
        <v>119</v>
      </c>
      <c r="F179" s="306" t="s">
        <v>120</v>
      </c>
      <c r="G179" s="264" t="s">
        <v>121</v>
      </c>
      <c r="H179" s="37" t="s">
        <v>22</v>
      </c>
      <c r="I179" s="62">
        <f t="shared" si="76"/>
        <v>563.1</v>
      </c>
      <c r="J179" s="60">
        <v>558.70000000000005</v>
      </c>
      <c r="K179" s="60">
        <v>409.2</v>
      </c>
      <c r="L179" s="93">
        <v>4.4000000000000004</v>
      </c>
      <c r="M179" s="59">
        <f t="shared" ref="M179:M180" si="80">N179+P179</f>
        <v>531.4</v>
      </c>
      <c r="N179" s="60">
        <v>531.4</v>
      </c>
      <c r="O179" s="60">
        <v>392.9</v>
      </c>
      <c r="P179" s="93"/>
      <c r="Q179" s="208">
        <f t="shared" si="77"/>
        <v>595.70000000000005</v>
      </c>
      <c r="R179" s="60">
        <v>595.70000000000005</v>
      </c>
      <c r="S179" s="60">
        <v>442.3</v>
      </c>
      <c r="T179" s="93"/>
      <c r="U179" s="208">
        <f t="shared" si="78"/>
        <v>595.70000000000005</v>
      </c>
      <c r="V179" s="60">
        <v>595.70000000000005</v>
      </c>
      <c r="W179" s="60">
        <v>442.3</v>
      </c>
      <c r="X179" s="93"/>
      <c r="Y179" s="6"/>
      <c r="Z179" s="237"/>
      <c r="AA179" s="52"/>
      <c r="AB179" s="52"/>
      <c r="AC179" s="52"/>
    </row>
    <row r="180" spans="1:78" s="7" customFormat="1" ht="13.5" customHeight="1" x14ac:dyDescent="0.2">
      <c r="A180" s="241"/>
      <c r="B180" s="262"/>
      <c r="C180" s="297"/>
      <c r="D180" s="271"/>
      <c r="E180" s="323"/>
      <c r="F180" s="295"/>
      <c r="G180" s="257"/>
      <c r="H180" s="215" t="s">
        <v>21</v>
      </c>
      <c r="I180" s="66">
        <f t="shared" si="76"/>
        <v>27.5</v>
      </c>
      <c r="J180" s="61">
        <v>27.5</v>
      </c>
      <c r="K180" s="61">
        <v>21</v>
      </c>
      <c r="L180" s="93">
        <v>0</v>
      </c>
      <c r="M180" s="59">
        <f t="shared" si="80"/>
        <v>29.9</v>
      </c>
      <c r="N180" s="61">
        <v>29.9</v>
      </c>
      <c r="O180" s="61">
        <v>22.9</v>
      </c>
      <c r="P180" s="91"/>
      <c r="Q180" s="66">
        <f t="shared" si="77"/>
        <v>29.9</v>
      </c>
      <c r="R180" s="61">
        <v>29.9</v>
      </c>
      <c r="S180" s="61">
        <v>22.9</v>
      </c>
      <c r="T180" s="91"/>
      <c r="U180" s="66">
        <f t="shared" si="78"/>
        <v>29.9</v>
      </c>
      <c r="V180" s="61">
        <v>29.9</v>
      </c>
      <c r="W180" s="61">
        <v>22.9</v>
      </c>
      <c r="X180" s="93"/>
      <c r="Y180" s="6"/>
      <c r="Z180" s="237"/>
      <c r="AA180" s="52"/>
      <c r="AB180" s="52"/>
      <c r="AC180" s="52"/>
    </row>
    <row r="181" spans="1:78" s="7" customFormat="1" ht="13.5" customHeight="1" x14ac:dyDescent="0.2">
      <c r="A181" s="241"/>
      <c r="B181" s="262"/>
      <c r="C181" s="297"/>
      <c r="D181" s="271"/>
      <c r="E181" s="323"/>
      <c r="F181" s="295"/>
      <c r="G181" s="257"/>
      <c r="H181" s="215" t="s">
        <v>23</v>
      </c>
      <c r="I181" s="66">
        <f t="shared" si="76"/>
        <v>49.3</v>
      </c>
      <c r="J181" s="61">
        <v>49.3</v>
      </c>
      <c r="K181" s="61">
        <v>30</v>
      </c>
      <c r="L181" s="93">
        <v>0</v>
      </c>
      <c r="M181" s="59">
        <f>N181+P181</f>
        <v>52</v>
      </c>
      <c r="N181" s="61">
        <v>52</v>
      </c>
      <c r="O181" s="61">
        <v>31.8</v>
      </c>
      <c r="P181" s="91"/>
      <c r="Q181" s="66">
        <f t="shared" si="77"/>
        <v>52</v>
      </c>
      <c r="R181" s="61">
        <v>52</v>
      </c>
      <c r="S181" s="61">
        <v>31.8</v>
      </c>
      <c r="T181" s="91"/>
      <c r="U181" s="66">
        <f t="shared" ref="U181" si="81">V181+X181</f>
        <v>52</v>
      </c>
      <c r="V181" s="61">
        <v>52</v>
      </c>
      <c r="W181" s="61">
        <v>31.8</v>
      </c>
      <c r="X181" s="93"/>
      <c r="Y181" s="6"/>
      <c r="Z181" s="237"/>
      <c r="AA181" s="52"/>
      <c r="AB181" s="52"/>
      <c r="AC181" s="52"/>
    </row>
    <row r="182" spans="1:78" s="7" customFormat="1" ht="13.5" customHeight="1" thickBot="1" x14ac:dyDescent="0.25">
      <c r="A182" s="241"/>
      <c r="B182" s="262"/>
      <c r="C182" s="297"/>
      <c r="D182" s="271"/>
      <c r="E182" s="323"/>
      <c r="F182" s="295"/>
      <c r="G182" s="257"/>
      <c r="H182" s="215" t="s">
        <v>245</v>
      </c>
      <c r="I182" s="66">
        <f t="shared" si="76"/>
        <v>0.7</v>
      </c>
      <c r="J182" s="61">
        <v>0.7</v>
      </c>
      <c r="K182" s="61">
        <v>0.5</v>
      </c>
      <c r="L182" s="93">
        <v>0</v>
      </c>
      <c r="M182" s="66"/>
      <c r="N182" s="61"/>
      <c r="O182" s="61"/>
      <c r="P182" s="91"/>
      <c r="Q182" s="66">
        <f t="shared" si="77"/>
        <v>0</v>
      </c>
      <c r="R182" s="61"/>
      <c r="S182" s="61"/>
      <c r="T182" s="91"/>
      <c r="U182" s="66">
        <f t="shared" si="78"/>
        <v>0</v>
      </c>
      <c r="V182" s="61"/>
      <c r="W182" s="61"/>
      <c r="X182" s="93"/>
      <c r="Y182" s="6"/>
      <c r="Z182" s="237"/>
      <c r="AA182" s="52"/>
      <c r="AB182" s="52"/>
      <c r="AC182" s="52"/>
    </row>
    <row r="183" spans="1:78" s="9" customFormat="1" ht="13.5" customHeight="1" thickBot="1" x14ac:dyDescent="0.25">
      <c r="A183" s="241"/>
      <c r="B183" s="262"/>
      <c r="C183" s="297"/>
      <c r="D183" s="271"/>
      <c r="E183" s="323"/>
      <c r="F183" s="246" t="s">
        <v>24</v>
      </c>
      <c r="G183" s="247"/>
      <c r="H183" s="248"/>
      <c r="I183" s="68">
        <f t="shared" si="76"/>
        <v>640.6</v>
      </c>
      <c r="J183" s="69">
        <f>SUM(J179:J182)</f>
        <v>636.20000000000005</v>
      </c>
      <c r="K183" s="69">
        <f>SUM(K179:K182)</f>
        <v>460.7</v>
      </c>
      <c r="L183" s="70">
        <f>SUM(L179:L182)</f>
        <v>4.4000000000000004</v>
      </c>
      <c r="M183" s="68">
        <f t="shared" ref="M183:M209" si="82">N183+P183</f>
        <v>613.29999999999995</v>
      </c>
      <c r="N183" s="69">
        <f>SUM(N179:N182)</f>
        <v>613.29999999999995</v>
      </c>
      <c r="O183" s="69">
        <f>SUM(O179:O182)</f>
        <v>447.59999999999997</v>
      </c>
      <c r="P183" s="70">
        <f>SUM(P179:P182)</f>
        <v>0</v>
      </c>
      <c r="Q183" s="68">
        <f t="shared" si="77"/>
        <v>677.6</v>
      </c>
      <c r="R183" s="69">
        <f>SUM(R179:R182)</f>
        <v>677.6</v>
      </c>
      <c r="S183" s="69">
        <f>SUM(S179:S182)</f>
        <v>497</v>
      </c>
      <c r="T183" s="70">
        <f>SUM(T179:T182)</f>
        <v>0</v>
      </c>
      <c r="U183" s="68">
        <f t="shared" si="78"/>
        <v>677.6</v>
      </c>
      <c r="V183" s="69">
        <f>SUM(V179:V182)</f>
        <v>677.6</v>
      </c>
      <c r="W183" s="69">
        <f>SUM(W179:W182)</f>
        <v>497</v>
      </c>
      <c r="X183" s="70">
        <f>SUM(X179:X182)</f>
        <v>0</v>
      </c>
      <c r="Y183" s="6"/>
      <c r="Z183" s="237"/>
      <c r="AA183" s="52"/>
      <c r="AB183" s="52"/>
      <c r="AC183" s="52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</row>
    <row r="184" spans="1:78" s="7" customFormat="1" ht="13.5" customHeight="1" x14ac:dyDescent="0.2">
      <c r="A184" s="240">
        <v>1</v>
      </c>
      <c r="B184" s="261">
        <v>2</v>
      </c>
      <c r="C184" s="296">
        <v>3</v>
      </c>
      <c r="D184" s="298" t="s">
        <v>122</v>
      </c>
      <c r="E184" s="322" t="s">
        <v>123</v>
      </c>
      <c r="F184" s="306" t="s">
        <v>120</v>
      </c>
      <c r="G184" s="264" t="s">
        <v>124</v>
      </c>
      <c r="H184" s="37" t="s">
        <v>22</v>
      </c>
      <c r="I184" s="65">
        <f t="shared" si="76"/>
        <v>123.7</v>
      </c>
      <c r="J184" s="60">
        <v>122.4</v>
      </c>
      <c r="K184" s="60">
        <v>83.1</v>
      </c>
      <c r="L184" s="112">
        <v>1.3</v>
      </c>
      <c r="M184" s="59">
        <f t="shared" si="82"/>
        <v>115.9</v>
      </c>
      <c r="N184" s="60">
        <v>115.9</v>
      </c>
      <c r="O184" s="60">
        <v>77.400000000000006</v>
      </c>
      <c r="P184" s="91">
        <v>0</v>
      </c>
      <c r="Q184" s="208">
        <f t="shared" si="77"/>
        <v>128.30000000000001</v>
      </c>
      <c r="R184" s="60">
        <v>128.30000000000001</v>
      </c>
      <c r="S184" s="60">
        <v>86.9</v>
      </c>
      <c r="T184" s="91">
        <v>0</v>
      </c>
      <c r="U184" s="208">
        <f t="shared" si="78"/>
        <v>128.30000000000001</v>
      </c>
      <c r="V184" s="60">
        <v>128.30000000000001</v>
      </c>
      <c r="W184" s="60">
        <v>86.9</v>
      </c>
      <c r="X184" s="93">
        <v>0</v>
      </c>
      <c r="Y184" s="6"/>
      <c r="Z184" s="237"/>
      <c r="AA184" s="52"/>
      <c r="AB184" s="52"/>
      <c r="AC184" s="52"/>
    </row>
    <row r="185" spans="1:78" s="7" customFormat="1" ht="13.5" customHeight="1" x14ac:dyDescent="0.2">
      <c r="A185" s="241"/>
      <c r="B185" s="262"/>
      <c r="C185" s="297"/>
      <c r="D185" s="271"/>
      <c r="E185" s="323"/>
      <c r="F185" s="295"/>
      <c r="G185" s="257"/>
      <c r="H185" s="215" t="s">
        <v>21</v>
      </c>
      <c r="I185" s="66">
        <f t="shared" si="76"/>
        <v>4.0999999999999996</v>
      </c>
      <c r="J185" s="61">
        <v>4.0999999999999996</v>
      </c>
      <c r="K185" s="61">
        <v>3.2</v>
      </c>
      <c r="L185" s="93">
        <v>0</v>
      </c>
      <c r="M185" s="59">
        <f t="shared" si="82"/>
        <v>4.9000000000000004</v>
      </c>
      <c r="N185" s="61">
        <v>4.9000000000000004</v>
      </c>
      <c r="O185" s="61">
        <v>3.7</v>
      </c>
      <c r="P185" s="91">
        <v>0</v>
      </c>
      <c r="Q185" s="66">
        <f t="shared" si="77"/>
        <v>4.9000000000000004</v>
      </c>
      <c r="R185" s="61">
        <v>4.9000000000000004</v>
      </c>
      <c r="S185" s="61">
        <v>3.7</v>
      </c>
      <c r="T185" s="91">
        <v>0</v>
      </c>
      <c r="U185" s="66">
        <f t="shared" si="78"/>
        <v>4.9000000000000004</v>
      </c>
      <c r="V185" s="61">
        <v>4.9000000000000004</v>
      </c>
      <c r="W185" s="61">
        <v>3.7</v>
      </c>
      <c r="X185" s="93">
        <v>0</v>
      </c>
      <c r="Y185" s="6"/>
      <c r="Z185" s="237"/>
      <c r="AA185" s="52"/>
      <c r="AB185" s="52"/>
      <c r="AC185" s="52"/>
    </row>
    <row r="186" spans="1:78" s="7" customFormat="1" ht="13.5" customHeight="1" x14ac:dyDescent="0.2">
      <c r="A186" s="241"/>
      <c r="B186" s="262"/>
      <c r="C186" s="297"/>
      <c r="D186" s="271"/>
      <c r="E186" s="323"/>
      <c r="F186" s="295"/>
      <c r="G186" s="257"/>
      <c r="H186" s="215" t="s">
        <v>23</v>
      </c>
      <c r="I186" s="66">
        <f t="shared" si="76"/>
        <v>7.9</v>
      </c>
      <c r="J186" s="61">
        <v>7.9</v>
      </c>
      <c r="K186" s="61">
        <v>4.4000000000000004</v>
      </c>
      <c r="L186" s="93">
        <v>0</v>
      </c>
      <c r="M186" s="59">
        <f>N186+P186</f>
        <v>8.5</v>
      </c>
      <c r="N186" s="61">
        <v>8.5</v>
      </c>
      <c r="O186" s="61">
        <v>5.2</v>
      </c>
      <c r="P186" s="91">
        <v>0</v>
      </c>
      <c r="Q186" s="66">
        <f t="shared" si="77"/>
        <v>8.5</v>
      </c>
      <c r="R186" s="61">
        <v>8.5</v>
      </c>
      <c r="S186" s="61">
        <v>5.2</v>
      </c>
      <c r="T186" s="91">
        <v>0</v>
      </c>
      <c r="U186" s="66">
        <f t="shared" ref="U186" si="83">V186+X186</f>
        <v>8.5</v>
      </c>
      <c r="V186" s="61">
        <v>8.5</v>
      </c>
      <c r="W186" s="61">
        <v>5.2</v>
      </c>
      <c r="X186" s="93">
        <v>0</v>
      </c>
      <c r="Y186" s="6"/>
      <c r="Z186" s="237"/>
      <c r="AA186" s="52"/>
      <c r="AB186" s="52"/>
      <c r="AC186" s="52"/>
    </row>
    <row r="187" spans="1:78" s="7" customFormat="1" ht="13.5" customHeight="1" thickBot="1" x14ac:dyDescent="0.25">
      <c r="A187" s="241"/>
      <c r="B187" s="262"/>
      <c r="C187" s="297"/>
      <c r="D187" s="271"/>
      <c r="E187" s="323"/>
      <c r="F187" s="295"/>
      <c r="G187" s="257"/>
      <c r="H187" s="215" t="s">
        <v>245</v>
      </c>
      <c r="I187" s="66">
        <f t="shared" si="76"/>
        <v>0.2</v>
      </c>
      <c r="J187" s="61">
        <v>0.2</v>
      </c>
      <c r="K187" s="61">
        <v>0.2</v>
      </c>
      <c r="L187" s="93">
        <v>0</v>
      </c>
      <c r="M187" s="66"/>
      <c r="N187" s="61"/>
      <c r="O187" s="61"/>
      <c r="P187" s="91">
        <v>0</v>
      </c>
      <c r="Q187" s="66">
        <f t="shared" si="77"/>
        <v>0</v>
      </c>
      <c r="R187" s="61"/>
      <c r="S187" s="61"/>
      <c r="T187" s="91">
        <v>0</v>
      </c>
      <c r="U187" s="66">
        <f t="shared" si="78"/>
        <v>0</v>
      </c>
      <c r="V187" s="61"/>
      <c r="W187" s="61"/>
      <c r="X187" s="93">
        <v>0</v>
      </c>
      <c r="Y187" s="6"/>
      <c r="Z187" s="237"/>
      <c r="AA187" s="52"/>
      <c r="AB187" s="52"/>
      <c r="AC187" s="52"/>
    </row>
    <row r="188" spans="1:78" s="9" customFormat="1" ht="13.5" customHeight="1" thickBot="1" x14ac:dyDescent="0.25">
      <c r="A188" s="241"/>
      <c r="B188" s="262"/>
      <c r="C188" s="297"/>
      <c r="D188" s="271"/>
      <c r="E188" s="323"/>
      <c r="F188" s="246" t="s">
        <v>24</v>
      </c>
      <c r="G188" s="247"/>
      <c r="H188" s="248"/>
      <c r="I188" s="68">
        <f t="shared" si="76"/>
        <v>135.9</v>
      </c>
      <c r="J188" s="69">
        <f>SUM(J184:J187)</f>
        <v>134.6</v>
      </c>
      <c r="K188" s="69">
        <f>SUM(K184:K187)</f>
        <v>90.9</v>
      </c>
      <c r="L188" s="70">
        <f>SUM(L184:L187)</f>
        <v>1.3</v>
      </c>
      <c r="M188" s="68">
        <f t="shared" si="82"/>
        <v>129.30000000000001</v>
      </c>
      <c r="N188" s="69">
        <f>SUM(N184:N187)</f>
        <v>129.30000000000001</v>
      </c>
      <c r="O188" s="69">
        <f>SUM(O184:O187)</f>
        <v>86.300000000000011</v>
      </c>
      <c r="P188" s="70">
        <f>SUM(P184:P187)</f>
        <v>0</v>
      </c>
      <c r="Q188" s="68">
        <f t="shared" si="77"/>
        <v>141.70000000000002</v>
      </c>
      <c r="R188" s="69">
        <f>SUM(R184:R187)</f>
        <v>141.70000000000002</v>
      </c>
      <c r="S188" s="69">
        <f>SUM(S184:S187)</f>
        <v>95.800000000000011</v>
      </c>
      <c r="T188" s="70">
        <f>SUM(T184:T187)</f>
        <v>0</v>
      </c>
      <c r="U188" s="68">
        <f t="shared" si="78"/>
        <v>141.70000000000002</v>
      </c>
      <c r="V188" s="69">
        <f>SUM(V184:V187)</f>
        <v>141.70000000000002</v>
      </c>
      <c r="W188" s="69">
        <f>SUM(W184:W187)</f>
        <v>95.800000000000011</v>
      </c>
      <c r="X188" s="70">
        <f>SUM(X184:X187)</f>
        <v>0</v>
      </c>
      <c r="Y188" s="6"/>
      <c r="Z188" s="237"/>
      <c r="AA188" s="52"/>
      <c r="AB188" s="52"/>
      <c r="AC188" s="52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</row>
    <row r="189" spans="1:78" s="7" customFormat="1" ht="17.25" customHeight="1" x14ac:dyDescent="0.2">
      <c r="A189" s="240">
        <v>1</v>
      </c>
      <c r="B189" s="261">
        <v>2</v>
      </c>
      <c r="C189" s="296">
        <v>4</v>
      </c>
      <c r="D189" s="298" t="s">
        <v>125</v>
      </c>
      <c r="E189" s="322" t="s">
        <v>126</v>
      </c>
      <c r="F189" s="306" t="s">
        <v>120</v>
      </c>
      <c r="G189" s="264" t="s">
        <v>127</v>
      </c>
      <c r="H189" s="37" t="s">
        <v>22</v>
      </c>
      <c r="I189" s="65">
        <f t="shared" si="76"/>
        <v>174.9</v>
      </c>
      <c r="J189" s="60">
        <v>164.3</v>
      </c>
      <c r="K189" s="60">
        <v>103.9</v>
      </c>
      <c r="L189" s="112">
        <v>10.6</v>
      </c>
      <c r="M189" s="59">
        <f t="shared" si="82"/>
        <v>149</v>
      </c>
      <c r="N189" s="60">
        <v>149</v>
      </c>
      <c r="O189" s="60">
        <v>98.4</v>
      </c>
      <c r="P189" s="112"/>
      <c r="Q189" s="208">
        <f t="shared" si="77"/>
        <v>159.4</v>
      </c>
      <c r="R189" s="60">
        <v>159.4</v>
      </c>
      <c r="S189" s="60">
        <v>106.2</v>
      </c>
      <c r="T189" s="112"/>
      <c r="U189" s="208">
        <f t="shared" si="78"/>
        <v>159.4</v>
      </c>
      <c r="V189" s="60">
        <v>159.4</v>
      </c>
      <c r="W189" s="60">
        <v>106.2</v>
      </c>
      <c r="X189" s="112"/>
      <c r="Y189" s="6"/>
      <c r="Z189" s="237"/>
      <c r="AA189" s="52"/>
      <c r="AB189" s="52"/>
      <c r="AC189" s="52"/>
    </row>
    <row r="190" spans="1:78" s="7" customFormat="1" ht="17.25" customHeight="1" x14ac:dyDescent="0.2">
      <c r="A190" s="241"/>
      <c r="B190" s="262"/>
      <c r="C190" s="297"/>
      <c r="D190" s="271"/>
      <c r="E190" s="323"/>
      <c r="F190" s="295"/>
      <c r="G190" s="257"/>
      <c r="H190" s="215" t="s">
        <v>21</v>
      </c>
      <c r="I190" s="66">
        <f t="shared" si="76"/>
        <v>11.2</v>
      </c>
      <c r="J190" s="61">
        <v>11.2</v>
      </c>
      <c r="K190" s="61">
        <v>8.6</v>
      </c>
      <c r="L190" s="93">
        <v>0</v>
      </c>
      <c r="M190" s="59">
        <f t="shared" si="82"/>
        <v>21.4</v>
      </c>
      <c r="N190" s="61">
        <v>21.4</v>
      </c>
      <c r="O190" s="61">
        <v>13.3</v>
      </c>
      <c r="P190" s="91"/>
      <c r="Q190" s="66">
        <f t="shared" si="77"/>
        <v>21.4</v>
      </c>
      <c r="R190" s="61">
        <v>21.4</v>
      </c>
      <c r="S190" s="61">
        <v>16.3</v>
      </c>
      <c r="T190" s="91"/>
      <c r="U190" s="66">
        <f t="shared" si="78"/>
        <v>21.4</v>
      </c>
      <c r="V190" s="61">
        <v>21.4</v>
      </c>
      <c r="W190" s="61">
        <v>16.3</v>
      </c>
      <c r="X190" s="93"/>
      <c r="Y190" s="6"/>
      <c r="Z190" s="237"/>
      <c r="AA190" s="52"/>
      <c r="AB190" s="52"/>
      <c r="AC190" s="52"/>
    </row>
    <row r="191" spans="1:78" s="7" customFormat="1" ht="17.25" customHeight="1" x14ac:dyDescent="0.2">
      <c r="A191" s="241"/>
      <c r="B191" s="262"/>
      <c r="C191" s="297"/>
      <c r="D191" s="271"/>
      <c r="E191" s="323"/>
      <c r="F191" s="295"/>
      <c r="G191" s="257"/>
      <c r="H191" s="215" t="s">
        <v>23</v>
      </c>
      <c r="I191" s="66">
        <f t="shared" si="76"/>
        <v>9.6</v>
      </c>
      <c r="J191" s="61">
        <v>9.6</v>
      </c>
      <c r="K191" s="61">
        <v>3.9</v>
      </c>
      <c r="L191" s="93">
        <v>0</v>
      </c>
      <c r="M191" s="59">
        <f>N191+P191</f>
        <v>10.5</v>
      </c>
      <c r="N191" s="61">
        <v>10.5</v>
      </c>
      <c r="O191" s="61">
        <v>4</v>
      </c>
      <c r="P191" s="91"/>
      <c r="Q191" s="66">
        <f t="shared" si="77"/>
        <v>10.5</v>
      </c>
      <c r="R191" s="61">
        <v>10.5</v>
      </c>
      <c r="S191" s="61">
        <v>4</v>
      </c>
      <c r="T191" s="91"/>
      <c r="U191" s="66">
        <f t="shared" ref="U191" si="84">V191+X191</f>
        <v>10.5</v>
      </c>
      <c r="V191" s="61">
        <v>10.5</v>
      </c>
      <c r="W191" s="61">
        <v>4</v>
      </c>
      <c r="X191" s="93"/>
      <c r="Y191" s="6"/>
      <c r="Z191" s="237"/>
      <c r="AA191" s="52"/>
      <c r="AB191" s="52"/>
      <c r="AC191" s="52"/>
    </row>
    <row r="192" spans="1:78" s="7" customFormat="1" ht="17.25" customHeight="1" thickBot="1" x14ac:dyDescent="0.25">
      <c r="A192" s="241"/>
      <c r="B192" s="262"/>
      <c r="C192" s="297"/>
      <c r="D192" s="271"/>
      <c r="E192" s="323"/>
      <c r="F192" s="295"/>
      <c r="G192" s="257"/>
      <c r="H192" s="215" t="s">
        <v>245</v>
      </c>
      <c r="I192" s="66">
        <f t="shared" si="76"/>
        <v>0.4</v>
      </c>
      <c r="J192" s="61">
        <v>0.4</v>
      </c>
      <c r="K192" s="61">
        <v>0.3</v>
      </c>
      <c r="L192" s="93">
        <v>0</v>
      </c>
      <c r="M192" s="66"/>
      <c r="N192" s="61"/>
      <c r="O192" s="61"/>
      <c r="P192" s="91">
        <v>0</v>
      </c>
      <c r="Q192" s="66">
        <f t="shared" si="77"/>
        <v>0</v>
      </c>
      <c r="R192" s="61"/>
      <c r="S192" s="61"/>
      <c r="T192" s="91">
        <v>0</v>
      </c>
      <c r="U192" s="66">
        <f t="shared" si="78"/>
        <v>0</v>
      </c>
      <c r="V192" s="61"/>
      <c r="W192" s="61"/>
      <c r="X192" s="93">
        <v>0</v>
      </c>
      <c r="Y192" s="6"/>
      <c r="Z192" s="237"/>
      <c r="AA192" s="52"/>
      <c r="AB192" s="52"/>
      <c r="AC192" s="52"/>
    </row>
    <row r="193" spans="1:78" s="9" customFormat="1" ht="17.25" customHeight="1" thickBot="1" x14ac:dyDescent="0.25">
      <c r="A193" s="241"/>
      <c r="B193" s="262"/>
      <c r="C193" s="297"/>
      <c r="D193" s="271"/>
      <c r="E193" s="323"/>
      <c r="F193" s="246" t="s">
        <v>24</v>
      </c>
      <c r="G193" s="247"/>
      <c r="H193" s="248"/>
      <c r="I193" s="68">
        <f t="shared" si="76"/>
        <v>196.1</v>
      </c>
      <c r="J193" s="69">
        <f>SUM(J189:J192)</f>
        <v>185.5</v>
      </c>
      <c r="K193" s="69">
        <f>SUM(K189:K192)</f>
        <v>116.7</v>
      </c>
      <c r="L193" s="70">
        <f>SUM(L189:L192)</f>
        <v>10.6</v>
      </c>
      <c r="M193" s="68">
        <f t="shared" si="82"/>
        <v>180.9</v>
      </c>
      <c r="N193" s="69">
        <f>SUM(N189:N192)</f>
        <v>180.9</v>
      </c>
      <c r="O193" s="69">
        <f>SUM(O189:O192)</f>
        <v>115.7</v>
      </c>
      <c r="P193" s="70">
        <f>SUM(P189:P192)</f>
        <v>0</v>
      </c>
      <c r="Q193" s="68">
        <f t="shared" si="77"/>
        <v>191.3</v>
      </c>
      <c r="R193" s="69">
        <f>SUM(R189:R192)</f>
        <v>191.3</v>
      </c>
      <c r="S193" s="69">
        <f>SUM(S189:S192)</f>
        <v>126.5</v>
      </c>
      <c r="T193" s="70">
        <f>SUM(T189:T192)</f>
        <v>0</v>
      </c>
      <c r="U193" s="68">
        <f t="shared" si="78"/>
        <v>191.3</v>
      </c>
      <c r="V193" s="69">
        <f>SUM(V189:V192)</f>
        <v>191.3</v>
      </c>
      <c r="W193" s="69">
        <f>SUM(W189:W192)</f>
        <v>126.5</v>
      </c>
      <c r="X193" s="70">
        <f>SUM(X189:X192)</f>
        <v>0</v>
      </c>
      <c r="Y193" s="6"/>
      <c r="Z193" s="237"/>
      <c r="AA193" s="52"/>
      <c r="AB193" s="52"/>
      <c r="AC193" s="52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</row>
    <row r="194" spans="1:78" s="7" customFormat="1" ht="13.5" customHeight="1" x14ac:dyDescent="0.2">
      <c r="A194" s="240">
        <v>1</v>
      </c>
      <c r="B194" s="258">
        <v>2</v>
      </c>
      <c r="C194" s="295">
        <v>5</v>
      </c>
      <c r="D194" s="250" t="s">
        <v>128</v>
      </c>
      <c r="E194" s="303" t="s">
        <v>129</v>
      </c>
      <c r="F194" s="306" t="s">
        <v>120</v>
      </c>
      <c r="G194" s="264" t="s">
        <v>130</v>
      </c>
      <c r="H194" s="37" t="s">
        <v>22</v>
      </c>
      <c r="I194" s="65">
        <f>J194+L194</f>
        <v>236.4</v>
      </c>
      <c r="J194" s="60">
        <v>218.1</v>
      </c>
      <c r="K194" s="60">
        <v>117.7</v>
      </c>
      <c r="L194" s="93">
        <v>18.3</v>
      </c>
      <c r="M194" s="59">
        <f t="shared" si="82"/>
        <v>223.3</v>
      </c>
      <c r="N194" s="60">
        <v>223.3</v>
      </c>
      <c r="O194" s="60">
        <v>117.2</v>
      </c>
      <c r="P194" s="93"/>
      <c r="Q194" s="208">
        <f t="shared" si="77"/>
        <v>243.5</v>
      </c>
      <c r="R194" s="60">
        <v>243.5</v>
      </c>
      <c r="S194" s="60">
        <v>132.5</v>
      </c>
      <c r="T194" s="93"/>
      <c r="U194" s="208">
        <f t="shared" si="78"/>
        <v>243.5</v>
      </c>
      <c r="V194" s="60">
        <v>243.5</v>
      </c>
      <c r="W194" s="60">
        <v>132.5</v>
      </c>
      <c r="X194" s="93"/>
      <c r="Y194" s="6"/>
      <c r="Z194" s="237"/>
      <c r="AA194" s="52"/>
      <c r="AB194" s="52"/>
      <c r="AC194" s="52"/>
    </row>
    <row r="195" spans="1:78" s="7" customFormat="1" ht="13.5" customHeight="1" x14ac:dyDescent="0.2">
      <c r="A195" s="241"/>
      <c r="B195" s="258"/>
      <c r="C195" s="295"/>
      <c r="D195" s="250"/>
      <c r="E195" s="303"/>
      <c r="F195" s="295"/>
      <c r="G195" s="257"/>
      <c r="H195" s="215" t="s">
        <v>21</v>
      </c>
      <c r="I195" s="66">
        <f t="shared" ref="I195:I209" si="85">J195+L195</f>
        <v>21.6</v>
      </c>
      <c r="J195" s="61">
        <v>21.6</v>
      </c>
      <c r="K195" s="61">
        <v>16.5</v>
      </c>
      <c r="L195" s="93">
        <v>0</v>
      </c>
      <c r="M195" s="59">
        <f t="shared" si="82"/>
        <v>29.2</v>
      </c>
      <c r="N195" s="61">
        <v>29.2</v>
      </c>
      <c r="O195" s="61">
        <v>22.3</v>
      </c>
      <c r="P195" s="91"/>
      <c r="Q195" s="66">
        <f t="shared" si="77"/>
        <v>29.2</v>
      </c>
      <c r="R195" s="61">
        <v>29.2</v>
      </c>
      <c r="S195" s="61">
        <v>22.3</v>
      </c>
      <c r="T195" s="91"/>
      <c r="U195" s="66">
        <f t="shared" si="78"/>
        <v>29.2</v>
      </c>
      <c r="V195" s="61">
        <v>29.2</v>
      </c>
      <c r="W195" s="61">
        <v>22.3</v>
      </c>
      <c r="X195" s="93"/>
      <c r="Y195" s="6"/>
      <c r="Z195" s="237"/>
      <c r="AA195" s="52"/>
      <c r="AB195" s="52"/>
      <c r="AC195" s="52"/>
    </row>
    <row r="196" spans="1:78" s="7" customFormat="1" ht="13.5" customHeight="1" x14ac:dyDescent="0.2">
      <c r="A196" s="241"/>
      <c r="B196" s="258"/>
      <c r="C196" s="295"/>
      <c r="D196" s="250"/>
      <c r="E196" s="303"/>
      <c r="F196" s="295"/>
      <c r="G196" s="257"/>
      <c r="H196" s="215" t="s">
        <v>23</v>
      </c>
      <c r="I196" s="66">
        <f t="shared" si="85"/>
        <v>22.2</v>
      </c>
      <c r="J196" s="61">
        <v>22.2</v>
      </c>
      <c r="K196" s="61">
        <v>5.0999999999999996</v>
      </c>
      <c r="L196" s="93">
        <v>0</v>
      </c>
      <c r="M196" s="59">
        <f>N196+P196</f>
        <v>23.3</v>
      </c>
      <c r="N196" s="61">
        <v>23.3</v>
      </c>
      <c r="O196" s="61">
        <v>5.9</v>
      </c>
      <c r="P196" s="91"/>
      <c r="Q196" s="66">
        <f t="shared" si="77"/>
        <v>23.3</v>
      </c>
      <c r="R196" s="61">
        <v>23.3</v>
      </c>
      <c r="S196" s="61">
        <v>5.9</v>
      </c>
      <c r="T196" s="91"/>
      <c r="U196" s="66">
        <f t="shared" ref="U196" si="86">V196+X196</f>
        <v>23.3</v>
      </c>
      <c r="V196" s="61">
        <v>23.3</v>
      </c>
      <c r="W196" s="61">
        <v>5.9</v>
      </c>
      <c r="X196" s="93"/>
      <c r="Y196" s="6"/>
      <c r="Z196" s="237"/>
      <c r="AA196" s="52"/>
      <c r="AB196" s="52"/>
      <c r="AC196" s="52"/>
    </row>
    <row r="197" spans="1:78" s="7" customFormat="1" ht="13.5" customHeight="1" thickBot="1" x14ac:dyDescent="0.25">
      <c r="A197" s="241"/>
      <c r="B197" s="258"/>
      <c r="C197" s="295"/>
      <c r="D197" s="250"/>
      <c r="E197" s="303"/>
      <c r="F197" s="295"/>
      <c r="G197" s="257"/>
      <c r="H197" s="215" t="s">
        <v>245</v>
      </c>
      <c r="I197" s="66">
        <f t="shared" si="85"/>
        <v>0.8</v>
      </c>
      <c r="J197" s="61">
        <v>0.8</v>
      </c>
      <c r="K197" s="61">
        <v>0.6</v>
      </c>
      <c r="L197" s="93">
        <v>0</v>
      </c>
      <c r="M197" s="66"/>
      <c r="N197" s="61"/>
      <c r="O197" s="61"/>
      <c r="P197" s="91"/>
      <c r="Q197" s="66">
        <f t="shared" si="77"/>
        <v>0</v>
      </c>
      <c r="R197" s="61"/>
      <c r="S197" s="61"/>
      <c r="T197" s="93">
        <v>0</v>
      </c>
      <c r="U197" s="63">
        <f t="shared" si="78"/>
        <v>0</v>
      </c>
      <c r="V197" s="64"/>
      <c r="W197" s="64"/>
      <c r="X197" s="129">
        <v>0</v>
      </c>
      <c r="Y197" s="6"/>
      <c r="Z197" s="237"/>
      <c r="AA197" s="52"/>
      <c r="AB197" s="52"/>
      <c r="AC197" s="52"/>
    </row>
    <row r="198" spans="1:78" s="9" customFormat="1" ht="13.5" customHeight="1" thickBot="1" x14ac:dyDescent="0.25">
      <c r="A198" s="241"/>
      <c r="B198" s="258"/>
      <c r="C198" s="295"/>
      <c r="D198" s="250"/>
      <c r="E198" s="303"/>
      <c r="F198" s="246" t="s">
        <v>24</v>
      </c>
      <c r="G198" s="247"/>
      <c r="H198" s="248"/>
      <c r="I198" s="68">
        <f t="shared" si="85"/>
        <v>281</v>
      </c>
      <c r="J198" s="69">
        <f>SUM(J194:J197)</f>
        <v>262.7</v>
      </c>
      <c r="K198" s="69">
        <f>SUM(K194:K197)</f>
        <v>139.89999999999998</v>
      </c>
      <c r="L198" s="70">
        <f>SUM(L194:L197)</f>
        <v>18.3</v>
      </c>
      <c r="M198" s="68">
        <f t="shared" si="82"/>
        <v>275.8</v>
      </c>
      <c r="N198" s="69">
        <f>SUM(N194:N197)</f>
        <v>275.8</v>
      </c>
      <c r="O198" s="69">
        <f>SUM(O194:O197)</f>
        <v>145.4</v>
      </c>
      <c r="P198" s="70">
        <f>SUM(P194:P197)</f>
        <v>0</v>
      </c>
      <c r="Q198" s="68">
        <f t="shared" si="77"/>
        <v>296</v>
      </c>
      <c r="R198" s="69">
        <f>SUM(R194:R197)</f>
        <v>296</v>
      </c>
      <c r="S198" s="69">
        <f>SUM(S194:S197)</f>
        <v>160.70000000000002</v>
      </c>
      <c r="T198" s="70">
        <f>SUM(T194:T197)</f>
        <v>0</v>
      </c>
      <c r="U198" s="68">
        <f t="shared" si="78"/>
        <v>296</v>
      </c>
      <c r="V198" s="69">
        <f>SUM(V194:V197)</f>
        <v>296</v>
      </c>
      <c r="W198" s="69">
        <f>SUM(W194:W197)</f>
        <v>160.70000000000002</v>
      </c>
      <c r="X198" s="70">
        <f>SUM(X194:X197)</f>
        <v>0</v>
      </c>
      <c r="Y198" s="6"/>
      <c r="Z198" s="237"/>
      <c r="AA198" s="52"/>
      <c r="AB198" s="52"/>
      <c r="AC198" s="52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</row>
    <row r="199" spans="1:78" s="7" customFormat="1" ht="13.5" customHeight="1" x14ac:dyDescent="0.2">
      <c r="A199" s="240">
        <v>1</v>
      </c>
      <c r="B199" s="258">
        <v>2</v>
      </c>
      <c r="C199" s="257">
        <v>6</v>
      </c>
      <c r="D199" s="250" t="s">
        <v>131</v>
      </c>
      <c r="E199" s="245" t="s">
        <v>132</v>
      </c>
      <c r="F199" s="318" t="s">
        <v>133</v>
      </c>
      <c r="G199" s="265" t="s">
        <v>134</v>
      </c>
      <c r="H199" s="49" t="s">
        <v>22</v>
      </c>
      <c r="I199" s="208">
        <f t="shared" si="85"/>
        <v>113.5</v>
      </c>
      <c r="J199" s="61">
        <v>113.5</v>
      </c>
      <c r="K199" s="61">
        <v>58.5</v>
      </c>
      <c r="L199" s="93">
        <v>0</v>
      </c>
      <c r="M199" s="59">
        <v>155.9</v>
      </c>
      <c r="N199" s="61">
        <v>155.9</v>
      </c>
      <c r="O199" s="61">
        <v>87.9</v>
      </c>
      <c r="P199" s="91">
        <v>0</v>
      </c>
      <c r="Q199" s="208">
        <v>155.9</v>
      </c>
      <c r="R199" s="61">
        <v>155.9</v>
      </c>
      <c r="S199" s="61">
        <v>87.9</v>
      </c>
      <c r="T199" s="93">
        <v>0</v>
      </c>
      <c r="U199" s="208">
        <v>155.9</v>
      </c>
      <c r="V199" s="61">
        <v>155.9</v>
      </c>
      <c r="W199" s="61">
        <v>87.9</v>
      </c>
      <c r="X199" s="93">
        <v>0</v>
      </c>
      <c r="Y199" s="6"/>
      <c r="Z199" s="237"/>
      <c r="AA199" s="52"/>
      <c r="AB199" s="52"/>
      <c r="AC199" s="52"/>
    </row>
    <row r="200" spans="1:78" s="7" customFormat="1" ht="13.5" customHeight="1" x14ac:dyDescent="0.2">
      <c r="A200" s="241"/>
      <c r="B200" s="258"/>
      <c r="C200" s="257"/>
      <c r="D200" s="250"/>
      <c r="E200" s="245"/>
      <c r="F200" s="319"/>
      <c r="G200" s="274"/>
      <c r="H200" s="38" t="s">
        <v>21</v>
      </c>
      <c r="I200" s="66">
        <f t="shared" si="85"/>
        <v>20.9</v>
      </c>
      <c r="J200" s="61">
        <v>20.9</v>
      </c>
      <c r="K200" s="61">
        <v>16</v>
      </c>
      <c r="L200" s="93">
        <v>0</v>
      </c>
      <c r="M200" s="59">
        <f t="shared" si="82"/>
        <v>0</v>
      </c>
      <c r="N200" s="61"/>
      <c r="O200" s="61"/>
      <c r="P200" s="91">
        <v>0</v>
      </c>
      <c r="Q200" s="66">
        <f t="shared" si="77"/>
        <v>0</v>
      </c>
      <c r="R200" s="61"/>
      <c r="S200" s="61"/>
      <c r="T200" s="93">
        <v>0</v>
      </c>
      <c r="U200" s="66">
        <f t="shared" si="78"/>
        <v>0</v>
      </c>
      <c r="V200" s="61"/>
      <c r="W200" s="61"/>
      <c r="X200" s="93">
        <v>0</v>
      </c>
      <c r="Y200" s="6"/>
      <c r="Z200" s="237"/>
      <c r="AA200" s="52"/>
      <c r="AB200" s="52"/>
      <c r="AC200" s="52"/>
    </row>
    <row r="201" spans="1:78" s="7" customFormat="1" ht="13.5" customHeight="1" thickBot="1" x14ac:dyDescent="0.25">
      <c r="A201" s="241"/>
      <c r="B201" s="258"/>
      <c r="C201" s="257"/>
      <c r="D201" s="250"/>
      <c r="E201" s="245"/>
      <c r="F201" s="319"/>
      <c r="G201" s="274"/>
      <c r="H201" s="218" t="s">
        <v>135</v>
      </c>
      <c r="I201" s="59">
        <f t="shared" si="85"/>
        <v>9.5</v>
      </c>
      <c r="J201" s="209">
        <v>9.5</v>
      </c>
      <c r="K201" s="209">
        <v>3.6</v>
      </c>
      <c r="L201" s="210">
        <v>0</v>
      </c>
      <c r="M201" s="59">
        <v>10</v>
      </c>
      <c r="N201" s="209">
        <v>10</v>
      </c>
      <c r="O201" s="209">
        <v>3.8</v>
      </c>
      <c r="P201" s="216">
        <v>0</v>
      </c>
      <c r="Q201" s="59">
        <v>10</v>
      </c>
      <c r="R201" s="209">
        <v>10</v>
      </c>
      <c r="S201" s="209">
        <v>3.8</v>
      </c>
      <c r="T201" s="210">
        <v>0</v>
      </c>
      <c r="U201" s="59">
        <v>10</v>
      </c>
      <c r="V201" s="209">
        <v>10</v>
      </c>
      <c r="W201" s="209">
        <v>3.8</v>
      </c>
      <c r="X201" s="210">
        <v>0</v>
      </c>
      <c r="Y201" s="6"/>
      <c r="Z201" s="237"/>
      <c r="AA201" s="52"/>
      <c r="AB201" s="52"/>
      <c r="AC201" s="52"/>
    </row>
    <row r="202" spans="1:78" s="9" customFormat="1" ht="13.5" customHeight="1" thickBot="1" x14ac:dyDescent="0.25">
      <c r="A202" s="241"/>
      <c r="B202" s="258"/>
      <c r="C202" s="257"/>
      <c r="D202" s="250"/>
      <c r="E202" s="245"/>
      <c r="F202" s="309" t="s">
        <v>24</v>
      </c>
      <c r="G202" s="310"/>
      <c r="H202" s="311"/>
      <c r="I202" s="68">
        <f t="shared" si="85"/>
        <v>143.9</v>
      </c>
      <c r="J202" s="69">
        <f>SUM(J199:J201)</f>
        <v>143.9</v>
      </c>
      <c r="K202" s="69">
        <f>SUM(K199:K201)</f>
        <v>78.099999999999994</v>
      </c>
      <c r="L202" s="69">
        <f>SUM(L199:L201)</f>
        <v>0</v>
      </c>
      <c r="M202" s="68">
        <f t="shared" si="82"/>
        <v>165.9</v>
      </c>
      <c r="N202" s="69">
        <f>SUM(N199:N201)</f>
        <v>165.9</v>
      </c>
      <c r="O202" s="69">
        <f>SUM(O199:O201)</f>
        <v>91.7</v>
      </c>
      <c r="P202" s="69">
        <f>SUM(P199:P201)</f>
        <v>0</v>
      </c>
      <c r="Q202" s="68">
        <f t="shared" si="77"/>
        <v>165.9</v>
      </c>
      <c r="R202" s="69">
        <f>SUM(R199:R201)</f>
        <v>165.9</v>
      </c>
      <c r="S202" s="69">
        <f>SUM(S199:S201)</f>
        <v>91.7</v>
      </c>
      <c r="T202" s="70">
        <f>SUM(T199:T201)</f>
        <v>0</v>
      </c>
      <c r="U202" s="68">
        <f t="shared" si="78"/>
        <v>165.9</v>
      </c>
      <c r="V202" s="69">
        <f>SUM(V199:V201)</f>
        <v>165.9</v>
      </c>
      <c r="W202" s="69">
        <f>SUM(W199:W201)</f>
        <v>91.7</v>
      </c>
      <c r="X202" s="70">
        <f>SUM(X199:X201)</f>
        <v>0</v>
      </c>
      <c r="Y202" s="6"/>
      <c r="Z202" s="237"/>
      <c r="AA202" s="52"/>
      <c r="AB202" s="52"/>
      <c r="AC202" s="52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</row>
    <row r="203" spans="1:78" s="7" customFormat="1" ht="24.75" customHeight="1" thickBot="1" x14ac:dyDescent="0.25">
      <c r="A203" s="240">
        <v>1</v>
      </c>
      <c r="B203" s="258">
        <v>2</v>
      </c>
      <c r="C203" s="257">
        <v>7</v>
      </c>
      <c r="D203" s="250" t="s">
        <v>236</v>
      </c>
      <c r="E203" s="320" t="s">
        <v>136</v>
      </c>
      <c r="F203" s="199" t="s">
        <v>133</v>
      </c>
      <c r="G203" s="199" t="s">
        <v>137</v>
      </c>
      <c r="H203" s="50" t="s">
        <v>22</v>
      </c>
      <c r="I203" s="66">
        <f t="shared" si="85"/>
        <v>14.5</v>
      </c>
      <c r="J203" s="206">
        <v>14.5</v>
      </c>
      <c r="K203" s="206">
        <v>8.1999999999999993</v>
      </c>
      <c r="L203" s="92">
        <v>0</v>
      </c>
      <c r="M203" s="61">
        <v>14.5</v>
      </c>
      <c r="N203" s="206">
        <v>14.5</v>
      </c>
      <c r="O203" s="206">
        <v>8.1999999999999993</v>
      </c>
      <c r="P203" s="71">
        <v>0</v>
      </c>
      <c r="Q203" s="66">
        <f t="shared" si="77"/>
        <v>14.5</v>
      </c>
      <c r="R203" s="206">
        <v>14.5</v>
      </c>
      <c r="S203" s="206"/>
      <c r="T203" s="92">
        <v>0</v>
      </c>
      <c r="U203" s="66">
        <f t="shared" si="78"/>
        <v>14.5</v>
      </c>
      <c r="V203" s="206">
        <v>14.5</v>
      </c>
      <c r="W203" s="206"/>
      <c r="X203" s="92">
        <v>0</v>
      </c>
      <c r="Y203" s="6"/>
      <c r="Z203" s="237"/>
      <c r="AA203" s="52"/>
      <c r="AB203" s="52"/>
      <c r="AC203" s="52"/>
    </row>
    <row r="204" spans="1:78" s="9" customFormat="1" ht="24.75" customHeight="1" thickBot="1" x14ac:dyDescent="0.25">
      <c r="A204" s="241"/>
      <c r="B204" s="258"/>
      <c r="C204" s="257"/>
      <c r="D204" s="250"/>
      <c r="E204" s="320"/>
      <c r="F204" s="246" t="s">
        <v>24</v>
      </c>
      <c r="G204" s="247"/>
      <c r="H204" s="247"/>
      <c r="I204" s="68">
        <f t="shared" si="85"/>
        <v>14.5</v>
      </c>
      <c r="J204" s="69">
        <f>J203</f>
        <v>14.5</v>
      </c>
      <c r="K204" s="69">
        <f>K203</f>
        <v>8.1999999999999993</v>
      </c>
      <c r="L204" s="69">
        <f>L203</f>
        <v>0</v>
      </c>
      <c r="M204" s="68">
        <f t="shared" si="82"/>
        <v>14.5</v>
      </c>
      <c r="N204" s="69">
        <f>N203</f>
        <v>14.5</v>
      </c>
      <c r="O204" s="69">
        <f>O203</f>
        <v>8.1999999999999993</v>
      </c>
      <c r="P204" s="69">
        <f>P203</f>
        <v>0</v>
      </c>
      <c r="Q204" s="68">
        <f t="shared" si="77"/>
        <v>14.5</v>
      </c>
      <c r="R204" s="69">
        <f>R203</f>
        <v>14.5</v>
      </c>
      <c r="S204" s="69">
        <f>S203</f>
        <v>0</v>
      </c>
      <c r="T204" s="70">
        <f>T203</f>
        <v>0</v>
      </c>
      <c r="U204" s="68">
        <f t="shared" si="78"/>
        <v>14.5</v>
      </c>
      <c r="V204" s="69">
        <f>V203</f>
        <v>14.5</v>
      </c>
      <c r="W204" s="69">
        <f>W203</f>
        <v>0</v>
      </c>
      <c r="X204" s="70">
        <f>X203</f>
        <v>0</v>
      </c>
      <c r="Y204" s="6"/>
      <c r="Z204" s="237"/>
      <c r="AA204" s="52"/>
      <c r="AB204" s="52"/>
      <c r="AC204" s="52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</row>
    <row r="205" spans="1:78" s="7" customFormat="1" ht="24.75" customHeight="1" thickBot="1" x14ac:dyDescent="0.25">
      <c r="A205" s="240">
        <v>1</v>
      </c>
      <c r="B205" s="258">
        <v>2</v>
      </c>
      <c r="C205" s="257">
        <v>8</v>
      </c>
      <c r="D205" s="250" t="s">
        <v>247</v>
      </c>
      <c r="E205" s="320" t="s">
        <v>165</v>
      </c>
      <c r="F205" s="204" t="s">
        <v>30</v>
      </c>
      <c r="G205" s="204" t="s">
        <v>248</v>
      </c>
      <c r="H205" s="217" t="s">
        <v>21</v>
      </c>
      <c r="I205" s="66">
        <f t="shared" si="85"/>
        <v>46.6</v>
      </c>
      <c r="J205" s="206">
        <v>46.6</v>
      </c>
      <c r="K205" s="206"/>
      <c r="L205" s="92">
        <v>0</v>
      </c>
      <c r="M205" s="61">
        <v>36</v>
      </c>
      <c r="N205" s="206">
        <v>36</v>
      </c>
      <c r="O205" s="206"/>
      <c r="P205" s="71">
        <v>0</v>
      </c>
      <c r="Q205" s="66">
        <f t="shared" si="77"/>
        <v>143.69999999999999</v>
      </c>
      <c r="R205" s="206">
        <v>143.69999999999999</v>
      </c>
      <c r="S205" s="206"/>
      <c r="T205" s="92">
        <v>0</v>
      </c>
      <c r="U205" s="66">
        <f t="shared" si="78"/>
        <v>143.69999999999999</v>
      </c>
      <c r="V205" s="206">
        <v>143.69999999999999</v>
      </c>
      <c r="W205" s="206"/>
      <c r="X205" s="92">
        <v>0</v>
      </c>
      <c r="Y205" s="6"/>
      <c r="Z205" s="237"/>
      <c r="AA205" s="52"/>
      <c r="AB205" s="52"/>
      <c r="AC205" s="52"/>
    </row>
    <row r="206" spans="1:78" s="9" customFormat="1" ht="24.75" customHeight="1" thickBot="1" x14ac:dyDescent="0.25">
      <c r="A206" s="241"/>
      <c r="B206" s="261"/>
      <c r="C206" s="278"/>
      <c r="D206" s="298"/>
      <c r="E206" s="321"/>
      <c r="F206" s="309" t="s">
        <v>24</v>
      </c>
      <c r="G206" s="310"/>
      <c r="H206" s="311"/>
      <c r="I206" s="68">
        <f t="shared" si="85"/>
        <v>46.6</v>
      </c>
      <c r="J206" s="69">
        <f>J205</f>
        <v>46.6</v>
      </c>
      <c r="K206" s="69">
        <f>K205</f>
        <v>0</v>
      </c>
      <c r="L206" s="69">
        <f>L205</f>
        <v>0</v>
      </c>
      <c r="M206" s="68">
        <f t="shared" si="82"/>
        <v>36</v>
      </c>
      <c r="N206" s="69">
        <f>N205</f>
        <v>36</v>
      </c>
      <c r="O206" s="69">
        <f>O205</f>
        <v>0</v>
      </c>
      <c r="P206" s="69">
        <f>P205</f>
        <v>0</v>
      </c>
      <c r="Q206" s="68">
        <f t="shared" si="77"/>
        <v>143.69999999999999</v>
      </c>
      <c r="R206" s="69">
        <f>R205</f>
        <v>143.69999999999999</v>
      </c>
      <c r="S206" s="69">
        <f>S205</f>
        <v>0</v>
      </c>
      <c r="T206" s="70">
        <f>T205</f>
        <v>0</v>
      </c>
      <c r="U206" s="68">
        <f t="shared" si="78"/>
        <v>143.69999999999999</v>
      </c>
      <c r="V206" s="69">
        <f>V205</f>
        <v>143.69999999999999</v>
      </c>
      <c r="W206" s="69">
        <f>W205</f>
        <v>0</v>
      </c>
      <c r="X206" s="70">
        <f>X205</f>
        <v>0</v>
      </c>
      <c r="Y206" s="6"/>
      <c r="Z206" s="237"/>
      <c r="AA206" s="52"/>
      <c r="AB206" s="52"/>
      <c r="AC206" s="52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</row>
    <row r="207" spans="1:78" s="7" customFormat="1" ht="30.75" customHeight="1" thickBot="1" x14ac:dyDescent="0.25">
      <c r="A207" s="256">
        <v>1</v>
      </c>
      <c r="B207" s="258">
        <v>2</v>
      </c>
      <c r="C207" s="278">
        <v>9</v>
      </c>
      <c r="D207" s="298" t="s">
        <v>257</v>
      </c>
      <c r="E207" s="345" t="s">
        <v>18</v>
      </c>
      <c r="F207" s="55" t="s">
        <v>180</v>
      </c>
      <c r="G207" s="55" t="s">
        <v>285</v>
      </c>
      <c r="H207" s="178" t="s">
        <v>22</v>
      </c>
      <c r="I207" s="102"/>
      <c r="J207" s="101"/>
      <c r="K207" s="101"/>
      <c r="L207" s="103"/>
      <c r="M207" s="169">
        <v>11.8</v>
      </c>
      <c r="N207" s="116">
        <v>11.8</v>
      </c>
      <c r="O207" s="116"/>
      <c r="P207" s="117"/>
      <c r="Q207" s="115">
        <v>25.1</v>
      </c>
      <c r="R207" s="116">
        <v>25.1</v>
      </c>
      <c r="S207" s="116"/>
      <c r="T207" s="118"/>
      <c r="U207" s="115">
        <v>9.4</v>
      </c>
      <c r="V207" s="116">
        <v>9.4</v>
      </c>
      <c r="W207" s="116"/>
      <c r="X207" s="118"/>
      <c r="Y207" s="6"/>
      <c r="Z207" s="237"/>
      <c r="AA207" s="52"/>
      <c r="AB207" s="52"/>
      <c r="AC207" s="52"/>
    </row>
    <row r="208" spans="1:78" s="7" customFormat="1" ht="47.25" customHeight="1" thickBot="1" x14ac:dyDescent="0.25">
      <c r="A208" s="256"/>
      <c r="B208" s="258"/>
      <c r="C208" s="274"/>
      <c r="D208" s="271"/>
      <c r="E208" s="346"/>
      <c r="F208" s="289" t="s">
        <v>256</v>
      </c>
      <c r="G208" s="290"/>
      <c r="H208" s="290"/>
      <c r="I208" s="122"/>
      <c r="J208" s="120"/>
      <c r="K208" s="120"/>
      <c r="L208" s="123"/>
      <c r="M208" s="119">
        <f>M207</f>
        <v>11.8</v>
      </c>
      <c r="N208" s="120">
        <f>N207</f>
        <v>11.8</v>
      </c>
      <c r="O208" s="120"/>
      <c r="P208" s="121"/>
      <c r="Q208" s="122">
        <f>Q207</f>
        <v>25.1</v>
      </c>
      <c r="R208" s="120">
        <f>R207</f>
        <v>25.1</v>
      </c>
      <c r="S208" s="120"/>
      <c r="T208" s="123"/>
      <c r="U208" s="122">
        <f>U207</f>
        <v>9.4</v>
      </c>
      <c r="V208" s="120">
        <f>V207</f>
        <v>9.4</v>
      </c>
      <c r="W208" s="120"/>
      <c r="X208" s="123"/>
      <c r="Y208" s="6"/>
      <c r="Z208" s="237"/>
      <c r="AA208" s="52"/>
      <c r="AB208" s="52"/>
      <c r="AC208" s="52"/>
    </row>
    <row r="209" spans="1:78" s="7" customFormat="1" ht="13.5" customHeight="1" thickBot="1" x14ac:dyDescent="0.25">
      <c r="A209" s="198">
        <v>1</v>
      </c>
      <c r="B209" s="29">
        <v>2</v>
      </c>
      <c r="C209" s="292" t="s">
        <v>138</v>
      </c>
      <c r="D209" s="293"/>
      <c r="E209" s="293"/>
      <c r="F209" s="293"/>
      <c r="G209" s="293"/>
      <c r="H209" s="294"/>
      <c r="I209" s="124">
        <f t="shared" si="85"/>
        <v>1465.1</v>
      </c>
      <c r="J209" s="125">
        <f>SUM(J208,J206,J204,J202,J198,J193,J188,J183,J178)</f>
        <v>1430.5</v>
      </c>
      <c r="K209" s="125">
        <f t="shared" ref="K209:L209" si="87">SUM(K208,K206,K204,K202,K198,K193,K188,K183,K178)</f>
        <v>894.5</v>
      </c>
      <c r="L209" s="125">
        <f t="shared" si="87"/>
        <v>34.6</v>
      </c>
      <c r="M209" s="78">
        <f t="shared" si="82"/>
        <v>1439</v>
      </c>
      <c r="N209" s="125">
        <f>SUM(N208,N206,N204,N202,N198,N193,N188,N183,N178)</f>
        <v>1439</v>
      </c>
      <c r="O209" s="125">
        <f t="shared" ref="O209" si="88">SUM(O208,O206,O204,O202,O198,O193,O188,O183,O178)</f>
        <v>894.9</v>
      </c>
      <c r="P209" s="125">
        <f t="shared" ref="P209" si="89">SUM(P208,P206,P204,P202,P198,P193,P188,P183,P178)</f>
        <v>0</v>
      </c>
      <c r="Q209" s="78">
        <f t="shared" si="77"/>
        <v>1667.3000000000002</v>
      </c>
      <c r="R209" s="125">
        <f>SUM(R208,R206,R204,R202,R198,R193,R188,R183,R178)</f>
        <v>1667.3000000000002</v>
      </c>
      <c r="S209" s="125">
        <f t="shared" ref="S209" si="90">SUM(S208,S206,S204,S202,S198,S193,S188,S183,S178)</f>
        <v>971.7</v>
      </c>
      <c r="T209" s="125">
        <f t="shared" ref="T209" si="91">SUM(T208,T206,T204,T202,T198,T193,T188,T183,T178)</f>
        <v>0</v>
      </c>
      <c r="U209" s="78">
        <f t="shared" si="78"/>
        <v>1651.6</v>
      </c>
      <c r="V209" s="79">
        <f>SUM(V208,V206,V204,V202,V198,V193,V188,V183,V178)</f>
        <v>1651.6</v>
      </c>
      <c r="W209" s="79">
        <f t="shared" ref="W209" si="92">SUM(W208,W206,W204,W202,W198,W193,W188,W183,W178)</f>
        <v>971.7</v>
      </c>
      <c r="X209" s="126">
        <f t="shared" ref="X209" si="93">SUM(X208,X206,X204,X202,X198,X193,X188,X183,X178)</f>
        <v>0</v>
      </c>
      <c r="Y209" s="6"/>
      <c r="Z209" s="237"/>
      <c r="AA209" s="52"/>
      <c r="AB209" s="52"/>
      <c r="AC209" s="52"/>
    </row>
    <row r="210" spans="1:78" s="7" customFormat="1" ht="13.5" customHeight="1" thickBot="1" x14ac:dyDescent="0.25">
      <c r="A210" s="212">
        <v>1</v>
      </c>
      <c r="B210" s="12">
        <v>3</v>
      </c>
      <c r="C210" s="279" t="s">
        <v>139</v>
      </c>
      <c r="D210" s="280"/>
      <c r="E210" s="280"/>
      <c r="F210" s="280"/>
      <c r="G210" s="280"/>
      <c r="H210" s="280"/>
      <c r="I210" s="280"/>
      <c r="J210" s="280"/>
      <c r="K210" s="280"/>
      <c r="L210" s="280"/>
      <c r="M210" s="280"/>
      <c r="N210" s="280"/>
      <c r="O210" s="280"/>
      <c r="P210" s="280"/>
      <c r="Q210" s="280"/>
      <c r="R210" s="280"/>
      <c r="S210" s="280"/>
      <c r="T210" s="280"/>
      <c r="U210" s="357"/>
      <c r="V210" s="357"/>
      <c r="W210" s="357"/>
      <c r="X210" s="358"/>
      <c r="Y210" s="6"/>
      <c r="Z210" s="237"/>
      <c r="AA210" s="52"/>
      <c r="AB210" s="52"/>
      <c r="AC210" s="52"/>
    </row>
    <row r="211" spans="1:78" s="7" customFormat="1" ht="12" customHeight="1" x14ac:dyDescent="0.2">
      <c r="A211" s="240">
        <v>1</v>
      </c>
      <c r="B211" s="258">
        <v>3</v>
      </c>
      <c r="C211" s="306">
        <v>1</v>
      </c>
      <c r="D211" s="287" t="s">
        <v>140</v>
      </c>
      <c r="E211" s="328" t="s">
        <v>141</v>
      </c>
      <c r="F211" s="306" t="s">
        <v>142</v>
      </c>
      <c r="G211" s="264" t="s">
        <v>143</v>
      </c>
      <c r="H211" s="217" t="s">
        <v>22</v>
      </c>
      <c r="I211" s="65">
        <f t="shared" ref="I211:I223" si="94">J211+L211</f>
        <v>75.400000000000006</v>
      </c>
      <c r="J211" s="127">
        <v>75.400000000000006</v>
      </c>
      <c r="K211" s="127">
        <v>51.1</v>
      </c>
      <c r="L211" s="61">
        <v>0</v>
      </c>
      <c r="M211" s="59">
        <f t="shared" ref="M211:M212" si="95">N211+P211</f>
        <v>91.8</v>
      </c>
      <c r="N211" s="206">
        <v>91.8</v>
      </c>
      <c r="O211" s="206">
        <v>58.6</v>
      </c>
      <c r="P211" s="61">
        <v>0</v>
      </c>
      <c r="Q211" s="208">
        <f t="shared" ref="Q211:Q223" si="96">R211+T211</f>
        <v>91.2</v>
      </c>
      <c r="R211" s="206">
        <v>91.2</v>
      </c>
      <c r="S211" s="206">
        <v>64.3</v>
      </c>
      <c r="T211" s="93">
        <v>0</v>
      </c>
      <c r="U211" s="208">
        <f t="shared" ref="U211:U223" si="97">V211+X211</f>
        <v>91.2</v>
      </c>
      <c r="V211" s="206">
        <v>91.2</v>
      </c>
      <c r="W211" s="206">
        <v>64.3</v>
      </c>
      <c r="X211" s="93">
        <v>0</v>
      </c>
      <c r="Y211" s="6"/>
      <c r="Z211" s="237"/>
      <c r="AA211" s="52"/>
      <c r="AB211" s="52"/>
    </row>
    <row r="212" spans="1:78" s="7" customFormat="1" ht="12" customHeight="1" x14ac:dyDescent="0.2">
      <c r="A212" s="241"/>
      <c r="B212" s="258"/>
      <c r="C212" s="325"/>
      <c r="D212" s="288"/>
      <c r="E212" s="329"/>
      <c r="F212" s="325"/>
      <c r="G212" s="267"/>
      <c r="H212" s="218" t="s">
        <v>23</v>
      </c>
      <c r="I212" s="62">
        <f t="shared" si="94"/>
        <v>52.2</v>
      </c>
      <c r="J212" s="61">
        <v>51.5</v>
      </c>
      <c r="K212" s="61">
        <v>6.2</v>
      </c>
      <c r="L212" s="61">
        <v>0.7</v>
      </c>
      <c r="M212" s="59">
        <f t="shared" si="95"/>
        <v>52</v>
      </c>
      <c r="N212" s="61">
        <v>52</v>
      </c>
      <c r="O212" s="61">
        <v>5.6</v>
      </c>
      <c r="P212" s="61">
        <v>0</v>
      </c>
      <c r="Q212" s="66">
        <f t="shared" si="96"/>
        <v>52</v>
      </c>
      <c r="R212" s="61">
        <v>52</v>
      </c>
      <c r="S212" s="61">
        <v>5.6</v>
      </c>
      <c r="T212" s="93">
        <v>0</v>
      </c>
      <c r="U212" s="66">
        <f t="shared" ref="U212" si="98">V212+X212</f>
        <v>52</v>
      </c>
      <c r="V212" s="61">
        <v>52</v>
      </c>
      <c r="W212" s="61">
        <v>5.6</v>
      </c>
      <c r="X212" s="93">
        <v>0</v>
      </c>
      <c r="Y212" s="6"/>
      <c r="Z212" s="237"/>
      <c r="AA212" s="52"/>
      <c r="AB212" s="52"/>
    </row>
    <row r="213" spans="1:78" s="7" customFormat="1" ht="12" customHeight="1" thickBot="1" x14ac:dyDescent="0.25">
      <c r="A213" s="241"/>
      <c r="B213" s="258"/>
      <c r="C213" s="295"/>
      <c r="D213" s="288"/>
      <c r="E213" s="329"/>
      <c r="F213" s="295"/>
      <c r="G213" s="257"/>
      <c r="H213" s="218" t="s">
        <v>245</v>
      </c>
      <c r="I213" s="62">
        <f t="shared" si="94"/>
        <v>0.4</v>
      </c>
      <c r="J213" s="61">
        <v>0.4</v>
      </c>
      <c r="K213" s="61">
        <v>0.3</v>
      </c>
      <c r="L213" s="61">
        <v>0</v>
      </c>
      <c r="M213" s="59">
        <f>N213+P213</f>
        <v>0</v>
      </c>
      <c r="N213" s="61"/>
      <c r="O213" s="61"/>
      <c r="P213" s="61">
        <v>0</v>
      </c>
      <c r="Q213" s="66">
        <f t="shared" si="96"/>
        <v>0</v>
      </c>
      <c r="R213" s="61"/>
      <c r="S213" s="61"/>
      <c r="T213" s="93">
        <v>0</v>
      </c>
      <c r="U213" s="66">
        <f t="shared" si="97"/>
        <v>0</v>
      </c>
      <c r="V213" s="61"/>
      <c r="W213" s="61"/>
      <c r="X213" s="93">
        <v>0</v>
      </c>
      <c r="Y213" s="6"/>
      <c r="Z213" s="237"/>
      <c r="AA213" s="52"/>
      <c r="AB213" s="52"/>
    </row>
    <row r="214" spans="1:78" s="9" customFormat="1" ht="12" customHeight="1" thickBot="1" x14ac:dyDescent="0.25">
      <c r="A214" s="241"/>
      <c r="B214" s="258"/>
      <c r="C214" s="295"/>
      <c r="D214" s="288"/>
      <c r="E214" s="330"/>
      <c r="F214" s="246" t="s">
        <v>24</v>
      </c>
      <c r="G214" s="247"/>
      <c r="H214" s="247"/>
      <c r="I214" s="68">
        <f t="shared" si="94"/>
        <v>128</v>
      </c>
      <c r="J214" s="69">
        <f>SUM(J211:J213)</f>
        <v>127.30000000000001</v>
      </c>
      <c r="K214" s="69">
        <f>SUM(K211:K213)</f>
        <v>57.6</v>
      </c>
      <c r="L214" s="69">
        <f>SUM(L211:L213)</f>
        <v>0.7</v>
      </c>
      <c r="M214" s="68">
        <f t="shared" ref="M214:M223" si="99">N214+P214</f>
        <v>143.80000000000001</v>
      </c>
      <c r="N214" s="69">
        <f>SUM(N211:N213)</f>
        <v>143.80000000000001</v>
      </c>
      <c r="O214" s="69">
        <f>SUM(O211:O213)</f>
        <v>64.2</v>
      </c>
      <c r="P214" s="69">
        <f>SUM(P211:P213)</f>
        <v>0</v>
      </c>
      <c r="Q214" s="68">
        <f t="shared" si="96"/>
        <v>143.19999999999999</v>
      </c>
      <c r="R214" s="69">
        <f>SUM(R211:R213)</f>
        <v>143.19999999999999</v>
      </c>
      <c r="S214" s="69">
        <f>SUM(S211:S213)</f>
        <v>69.899999999999991</v>
      </c>
      <c r="T214" s="70">
        <f>SUM(T211:T213)</f>
        <v>0</v>
      </c>
      <c r="U214" s="68">
        <f t="shared" si="97"/>
        <v>143.19999999999999</v>
      </c>
      <c r="V214" s="69">
        <f>SUM(V211:V213)</f>
        <v>143.19999999999999</v>
      </c>
      <c r="W214" s="69">
        <f>SUM(W211:W213)</f>
        <v>69.899999999999991</v>
      </c>
      <c r="X214" s="70">
        <f>SUM(X211:X213)</f>
        <v>0</v>
      </c>
      <c r="Y214" s="6"/>
      <c r="Z214" s="237"/>
      <c r="AA214" s="52"/>
      <c r="AB214" s="52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</row>
    <row r="215" spans="1:78" s="7" customFormat="1" ht="18" customHeight="1" thickBot="1" x14ac:dyDescent="0.25">
      <c r="A215" s="307">
        <v>1</v>
      </c>
      <c r="B215" s="415">
        <v>3</v>
      </c>
      <c r="C215" s="326">
        <v>2</v>
      </c>
      <c r="D215" s="291" t="s">
        <v>273</v>
      </c>
      <c r="E215" s="286" t="s">
        <v>141</v>
      </c>
      <c r="F215" s="204" t="s">
        <v>142</v>
      </c>
      <c r="G215" s="204" t="s">
        <v>144</v>
      </c>
      <c r="H215" s="217" t="s">
        <v>22</v>
      </c>
      <c r="I215" s="208">
        <f t="shared" si="94"/>
        <v>0.4</v>
      </c>
      <c r="J215" s="75">
        <v>0.4</v>
      </c>
      <c r="K215" s="75">
        <v>0</v>
      </c>
      <c r="L215" s="110">
        <v>0</v>
      </c>
      <c r="M215" s="181">
        <v>1.7</v>
      </c>
      <c r="N215" s="182">
        <v>1.7</v>
      </c>
      <c r="O215" s="75">
        <v>0</v>
      </c>
      <c r="P215" s="110">
        <v>0</v>
      </c>
      <c r="Q215" s="208">
        <v>1.7</v>
      </c>
      <c r="R215" s="75">
        <v>1.7</v>
      </c>
      <c r="S215" s="75">
        <v>0</v>
      </c>
      <c r="T215" s="110">
        <v>0</v>
      </c>
      <c r="U215" s="208">
        <v>1.7</v>
      </c>
      <c r="V215" s="75">
        <v>1.7</v>
      </c>
      <c r="W215" s="75">
        <v>0</v>
      </c>
      <c r="X215" s="110">
        <v>0</v>
      </c>
      <c r="Y215" s="6"/>
      <c r="Z215" s="237"/>
      <c r="AA215" s="52"/>
      <c r="AB215" s="52"/>
    </row>
    <row r="216" spans="1:78" s="9" customFormat="1" ht="27.75" customHeight="1" thickBot="1" x14ac:dyDescent="0.25">
      <c r="A216" s="443"/>
      <c r="B216" s="415"/>
      <c r="C216" s="326"/>
      <c r="D216" s="291"/>
      <c r="E216" s="286"/>
      <c r="F216" s="246" t="s">
        <v>24</v>
      </c>
      <c r="G216" s="247"/>
      <c r="H216" s="247"/>
      <c r="I216" s="68">
        <f t="shared" si="94"/>
        <v>0.4</v>
      </c>
      <c r="J216" s="69">
        <f t="shared" ref="J216:P216" si="100">J215</f>
        <v>0.4</v>
      </c>
      <c r="K216" s="69">
        <f t="shared" si="100"/>
        <v>0</v>
      </c>
      <c r="L216" s="69">
        <f t="shared" si="100"/>
        <v>0</v>
      </c>
      <c r="M216" s="68">
        <f t="shared" si="100"/>
        <v>1.7</v>
      </c>
      <c r="N216" s="69">
        <f t="shared" si="100"/>
        <v>1.7</v>
      </c>
      <c r="O216" s="69">
        <f t="shared" si="100"/>
        <v>0</v>
      </c>
      <c r="P216" s="69">
        <f t="shared" si="100"/>
        <v>0</v>
      </c>
      <c r="Q216" s="68">
        <f t="shared" si="96"/>
        <v>1.7</v>
      </c>
      <c r="R216" s="69">
        <f>R215</f>
        <v>1.7</v>
      </c>
      <c r="S216" s="69">
        <f>S215</f>
        <v>0</v>
      </c>
      <c r="T216" s="70">
        <f>T215</f>
        <v>0</v>
      </c>
      <c r="U216" s="68">
        <f t="shared" si="97"/>
        <v>1.7</v>
      </c>
      <c r="V216" s="69">
        <f>V215</f>
        <v>1.7</v>
      </c>
      <c r="W216" s="69">
        <f>W215</f>
        <v>0</v>
      </c>
      <c r="X216" s="70">
        <f>X215</f>
        <v>0</v>
      </c>
      <c r="Y216" s="6"/>
      <c r="Z216" s="237"/>
      <c r="AA216" s="52"/>
      <c r="AB216" s="52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</row>
    <row r="217" spans="1:78" s="7" customFormat="1" ht="16.5" customHeight="1" thickBot="1" x14ac:dyDescent="0.25">
      <c r="A217" s="240">
        <v>1</v>
      </c>
      <c r="B217" s="258">
        <v>3</v>
      </c>
      <c r="C217" s="257">
        <v>3</v>
      </c>
      <c r="D217" s="250" t="s">
        <v>145</v>
      </c>
      <c r="E217" s="327" t="s">
        <v>141</v>
      </c>
      <c r="F217" s="204" t="s">
        <v>142</v>
      </c>
      <c r="G217" s="204" t="s">
        <v>146</v>
      </c>
      <c r="H217" s="217" t="s">
        <v>22</v>
      </c>
      <c r="I217" s="66">
        <f t="shared" si="94"/>
        <v>0.7</v>
      </c>
      <c r="J217" s="206">
        <v>0.7</v>
      </c>
      <c r="K217" s="206">
        <v>0</v>
      </c>
      <c r="L217" s="113">
        <v>0</v>
      </c>
      <c r="M217" s="66"/>
      <c r="N217" s="76"/>
      <c r="O217" s="76">
        <v>0</v>
      </c>
      <c r="P217" s="113">
        <v>0</v>
      </c>
      <c r="Q217" s="66">
        <f t="shared" si="96"/>
        <v>0.8</v>
      </c>
      <c r="R217" s="76">
        <v>0.8</v>
      </c>
      <c r="S217" s="76">
        <v>0</v>
      </c>
      <c r="T217" s="113">
        <v>0</v>
      </c>
      <c r="U217" s="66">
        <f t="shared" si="97"/>
        <v>0.7</v>
      </c>
      <c r="V217" s="76">
        <v>0.7</v>
      </c>
      <c r="W217" s="76">
        <v>0</v>
      </c>
      <c r="X217" s="113">
        <v>0</v>
      </c>
      <c r="Y217" s="6"/>
      <c r="Z217" s="237"/>
      <c r="AA217" s="52"/>
      <c r="AB217" s="52"/>
    </row>
    <row r="218" spans="1:78" s="9" customFormat="1" ht="16.5" customHeight="1" thickBot="1" x14ac:dyDescent="0.25">
      <c r="A218" s="241"/>
      <c r="B218" s="258"/>
      <c r="C218" s="257"/>
      <c r="D218" s="250"/>
      <c r="E218" s="284"/>
      <c r="F218" s="246" t="s">
        <v>24</v>
      </c>
      <c r="G218" s="247"/>
      <c r="H218" s="247"/>
      <c r="I218" s="68">
        <f t="shared" si="94"/>
        <v>0.7</v>
      </c>
      <c r="J218" s="69">
        <f>J217</f>
        <v>0.7</v>
      </c>
      <c r="K218" s="69">
        <f>K217</f>
        <v>0</v>
      </c>
      <c r="L218" s="69">
        <f>L217</f>
        <v>0</v>
      </c>
      <c r="M218" s="68"/>
      <c r="N218" s="69">
        <f>N217</f>
        <v>0</v>
      </c>
      <c r="O218" s="69">
        <f>O217</f>
        <v>0</v>
      </c>
      <c r="P218" s="69">
        <f>P217</f>
        <v>0</v>
      </c>
      <c r="Q218" s="68">
        <f t="shared" si="96"/>
        <v>0.8</v>
      </c>
      <c r="R218" s="69">
        <f>R217</f>
        <v>0.8</v>
      </c>
      <c r="S218" s="69">
        <f>S217</f>
        <v>0</v>
      </c>
      <c r="T218" s="70">
        <f>T217</f>
        <v>0</v>
      </c>
      <c r="U218" s="68">
        <f t="shared" si="97"/>
        <v>0.7</v>
      </c>
      <c r="V218" s="69">
        <f>V217</f>
        <v>0.7</v>
      </c>
      <c r="W218" s="69">
        <f>W217</f>
        <v>0</v>
      </c>
      <c r="X218" s="70">
        <f>X217</f>
        <v>0</v>
      </c>
      <c r="Y218" s="6"/>
      <c r="Z218" s="237"/>
      <c r="AA218" s="52"/>
      <c r="AB218" s="52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</row>
    <row r="219" spans="1:78" s="7" customFormat="1" ht="19.5" customHeight="1" thickBot="1" x14ac:dyDescent="0.25">
      <c r="A219" s="240">
        <v>1</v>
      </c>
      <c r="B219" s="258">
        <v>3</v>
      </c>
      <c r="C219" s="257">
        <v>4</v>
      </c>
      <c r="D219" s="250" t="s">
        <v>234</v>
      </c>
      <c r="E219" s="327" t="s">
        <v>141</v>
      </c>
      <c r="F219" s="204" t="s">
        <v>142</v>
      </c>
      <c r="G219" s="204" t="s">
        <v>147</v>
      </c>
      <c r="H219" s="217" t="s">
        <v>22</v>
      </c>
      <c r="I219" s="66">
        <f t="shared" si="94"/>
        <v>5.9</v>
      </c>
      <c r="J219" s="206">
        <v>5.9</v>
      </c>
      <c r="K219" s="76">
        <v>0</v>
      </c>
      <c r="L219" s="113">
        <v>0</v>
      </c>
      <c r="M219" s="66">
        <v>5.3</v>
      </c>
      <c r="N219" s="76">
        <v>5.3</v>
      </c>
      <c r="O219" s="76">
        <v>0</v>
      </c>
      <c r="P219" s="113">
        <v>0</v>
      </c>
      <c r="Q219" s="66">
        <f t="shared" si="96"/>
        <v>5.3</v>
      </c>
      <c r="R219" s="76">
        <v>5.3</v>
      </c>
      <c r="S219" s="76">
        <v>0</v>
      </c>
      <c r="T219" s="113">
        <v>0</v>
      </c>
      <c r="U219" s="66">
        <f t="shared" si="97"/>
        <v>5.3</v>
      </c>
      <c r="V219" s="76">
        <v>5.3</v>
      </c>
      <c r="W219" s="76">
        <v>0</v>
      </c>
      <c r="X219" s="113">
        <v>0</v>
      </c>
      <c r="Y219" s="6"/>
      <c r="Z219" s="237"/>
      <c r="AA219" s="52"/>
      <c r="AB219" s="52"/>
    </row>
    <row r="220" spans="1:78" s="9" customFormat="1" ht="19.5" customHeight="1" thickBot="1" x14ac:dyDescent="0.25">
      <c r="A220" s="241"/>
      <c r="B220" s="258"/>
      <c r="C220" s="257"/>
      <c r="D220" s="250"/>
      <c r="E220" s="284"/>
      <c r="F220" s="246" t="s">
        <v>24</v>
      </c>
      <c r="G220" s="247"/>
      <c r="H220" s="247"/>
      <c r="I220" s="68">
        <f t="shared" si="94"/>
        <v>5.9</v>
      </c>
      <c r="J220" s="69">
        <f>J219</f>
        <v>5.9</v>
      </c>
      <c r="K220" s="69">
        <f>K219</f>
        <v>0</v>
      </c>
      <c r="L220" s="69">
        <f>L219</f>
        <v>0</v>
      </c>
      <c r="M220" s="68">
        <f t="shared" si="99"/>
        <v>5.3</v>
      </c>
      <c r="N220" s="69">
        <f>N219</f>
        <v>5.3</v>
      </c>
      <c r="O220" s="69">
        <f>O219</f>
        <v>0</v>
      </c>
      <c r="P220" s="69">
        <f>P219</f>
        <v>0</v>
      </c>
      <c r="Q220" s="68">
        <f t="shared" si="96"/>
        <v>5.3</v>
      </c>
      <c r="R220" s="69">
        <f>R219</f>
        <v>5.3</v>
      </c>
      <c r="S220" s="69">
        <f>S219</f>
        <v>0</v>
      </c>
      <c r="T220" s="70">
        <f>T219</f>
        <v>0</v>
      </c>
      <c r="U220" s="68">
        <f t="shared" si="97"/>
        <v>5.3</v>
      </c>
      <c r="V220" s="69">
        <f>V219</f>
        <v>5.3</v>
      </c>
      <c r="W220" s="69">
        <f>W219</f>
        <v>0</v>
      </c>
      <c r="X220" s="70">
        <f>X219</f>
        <v>0</v>
      </c>
      <c r="Y220" s="6"/>
      <c r="Z220" s="237"/>
      <c r="AA220" s="52"/>
      <c r="AB220" s="52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</row>
    <row r="221" spans="1:78" ht="28.5" customHeight="1" thickBot="1" x14ac:dyDescent="0.25">
      <c r="A221" s="240">
        <v>1</v>
      </c>
      <c r="B221" s="259">
        <v>3</v>
      </c>
      <c r="C221" s="255">
        <v>5</v>
      </c>
      <c r="D221" s="250" t="s">
        <v>148</v>
      </c>
      <c r="E221" s="333" t="s">
        <v>141</v>
      </c>
      <c r="F221" s="205" t="s">
        <v>142</v>
      </c>
      <c r="G221" s="204" t="s">
        <v>286</v>
      </c>
      <c r="H221" s="217" t="s">
        <v>22</v>
      </c>
      <c r="I221" s="66">
        <f t="shared" si="94"/>
        <v>0</v>
      </c>
      <c r="J221" s="206">
        <v>0</v>
      </c>
      <c r="K221" s="77">
        <v>0</v>
      </c>
      <c r="L221" s="128">
        <v>0</v>
      </c>
      <c r="M221" s="66">
        <v>2</v>
      </c>
      <c r="N221" s="77">
        <v>2</v>
      </c>
      <c r="O221" s="77">
        <v>0</v>
      </c>
      <c r="P221" s="128">
        <v>0</v>
      </c>
      <c r="Q221" s="66">
        <f t="shared" si="96"/>
        <v>2</v>
      </c>
      <c r="R221" s="77">
        <v>2</v>
      </c>
      <c r="S221" s="77">
        <v>0</v>
      </c>
      <c r="T221" s="128">
        <v>0</v>
      </c>
      <c r="U221" s="66">
        <f t="shared" si="97"/>
        <v>2</v>
      </c>
      <c r="V221" s="77">
        <v>2</v>
      </c>
      <c r="W221" s="77">
        <v>0</v>
      </c>
      <c r="X221" s="128">
        <v>0</v>
      </c>
      <c r="Z221" s="237"/>
      <c r="AA221" s="52"/>
      <c r="AB221" s="52"/>
    </row>
    <row r="222" spans="1:78" s="9" customFormat="1" ht="28.5" customHeight="1" thickBot="1" x14ac:dyDescent="0.25">
      <c r="A222" s="241"/>
      <c r="B222" s="259"/>
      <c r="C222" s="255"/>
      <c r="D222" s="250"/>
      <c r="E222" s="334"/>
      <c r="F222" s="246" t="s">
        <v>24</v>
      </c>
      <c r="G222" s="247"/>
      <c r="H222" s="247"/>
      <c r="I222" s="68">
        <f t="shared" si="94"/>
        <v>0</v>
      </c>
      <c r="J222" s="69">
        <f>J221</f>
        <v>0</v>
      </c>
      <c r="K222" s="69">
        <f>K221</f>
        <v>0</v>
      </c>
      <c r="L222" s="69">
        <f>L221</f>
        <v>0</v>
      </c>
      <c r="M222" s="68">
        <f t="shared" si="99"/>
        <v>2</v>
      </c>
      <c r="N222" s="69">
        <f>N221</f>
        <v>2</v>
      </c>
      <c r="O222" s="69">
        <f>O221</f>
        <v>0</v>
      </c>
      <c r="P222" s="69">
        <f>P221</f>
        <v>0</v>
      </c>
      <c r="Q222" s="68">
        <f t="shared" si="96"/>
        <v>2</v>
      </c>
      <c r="R222" s="69">
        <f>R221</f>
        <v>2</v>
      </c>
      <c r="S222" s="69">
        <f>S221</f>
        <v>0</v>
      </c>
      <c r="T222" s="70">
        <f>T221</f>
        <v>0</v>
      </c>
      <c r="U222" s="68">
        <f t="shared" si="97"/>
        <v>2</v>
      </c>
      <c r="V222" s="69">
        <f>V221</f>
        <v>2</v>
      </c>
      <c r="W222" s="69">
        <f>W221</f>
        <v>0</v>
      </c>
      <c r="X222" s="70">
        <f>X221</f>
        <v>0</v>
      </c>
      <c r="Y222" s="6"/>
      <c r="Z222" s="237"/>
      <c r="AA222" s="52"/>
      <c r="AB222" s="52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</row>
    <row r="223" spans="1:78" s="7" customFormat="1" ht="12" customHeight="1" thickBot="1" x14ac:dyDescent="0.25">
      <c r="A223" s="197">
        <v>1</v>
      </c>
      <c r="B223" s="25">
        <v>3</v>
      </c>
      <c r="C223" s="347" t="s">
        <v>138</v>
      </c>
      <c r="D223" s="348"/>
      <c r="E223" s="348"/>
      <c r="F223" s="348"/>
      <c r="G223" s="348"/>
      <c r="H223" s="348"/>
      <c r="I223" s="78">
        <f t="shared" si="94"/>
        <v>135</v>
      </c>
      <c r="J223" s="79">
        <f>SUM(J222,J220,J218,J216,J214)</f>
        <v>134.30000000000001</v>
      </c>
      <c r="K223" s="79">
        <f>SUM(K222,K220,K218,K216,K214)</f>
        <v>57.6</v>
      </c>
      <c r="L223" s="126">
        <f>SUM(L222,L220,L218,L216,L214)</f>
        <v>0.7</v>
      </c>
      <c r="M223" s="78">
        <f t="shared" si="99"/>
        <v>152.80000000000001</v>
      </c>
      <c r="N223" s="79">
        <f>SUM(N222,N220,N218,N216,N214)</f>
        <v>152.80000000000001</v>
      </c>
      <c r="O223" s="79">
        <f>SUM(O222,O220,O218,O216,O214)</f>
        <v>64.2</v>
      </c>
      <c r="P223" s="126">
        <f>SUM(P222,P220,P218,P216,P214)</f>
        <v>0</v>
      </c>
      <c r="Q223" s="78">
        <f t="shared" si="96"/>
        <v>153</v>
      </c>
      <c r="R223" s="79">
        <f>SUM(R222,R220,R218,R216,R214)</f>
        <v>153</v>
      </c>
      <c r="S223" s="79">
        <f>SUM(S222,S220,S218,S216,S214)</f>
        <v>69.899999999999991</v>
      </c>
      <c r="T223" s="126">
        <f>SUM(T222,T220,T218,T216,T214)</f>
        <v>0</v>
      </c>
      <c r="U223" s="78">
        <f t="shared" si="97"/>
        <v>152.89999999999998</v>
      </c>
      <c r="V223" s="79">
        <f>SUM(V222,V220,V218,V216,V214)</f>
        <v>152.89999999999998</v>
      </c>
      <c r="W223" s="79">
        <f>SUM(W222,W220,W218,W216,W214)</f>
        <v>69.899999999999991</v>
      </c>
      <c r="X223" s="126">
        <f>SUM(X222,X220,X218,X216,X214)</f>
        <v>0</v>
      </c>
      <c r="Y223" s="6"/>
      <c r="Z223" s="237"/>
      <c r="AA223" s="52"/>
      <c r="AB223" s="52"/>
    </row>
    <row r="224" spans="1:78" s="7" customFormat="1" ht="13.5" customHeight="1" thickBot="1" x14ac:dyDescent="0.25">
      <c r="A224" s="212">
        <v>1</v>
      </c>
      <c r="B224" s="12">
        <v>4</v>
      </c>
      <c r="C224" s="339" t="s">
        <v>149</v>
      </c>
      <c r="D224" s="340"/>
      <c r="E224" s="340"/>
      <c r="F224" s="341"/>
      <c r="G224" s="341"/>
      <c r="H224" s="341"/>
      <c r="I224" s="340"/>
      <c r="J224" s="340"/>
      <c r="K224" s="340"/>
      <c r="L224" s="340"/>
      <c r="M224" s="340"/>
      <c r="N224" s="340"/>
      <c r="O224" s="340"/>
      <c r="P224" s="340"/>
      <c r="Q224" s="340"/>
      <c r="R224" s="340"/>
      <c r="S224" s="340"/>
      <c r="T224" s="340"/>
      <c r="U224" s="340"/>
      <c r="V224" s="340"/>
      <c r="W224" s="340"/>
      <c r="X224" s="342"/>
      <c r="Y224" s="6"/>
      <c r="Z224" s="237"/>
      <c r="AA224" s="52"/>
      <c r="AB224" s="15"/>
    </row>
    <row r="225" spans="1:78" s="7" customFormat="1" ht="12" customHeight="1" x14ac:dyDescent="0.2">
      <c r="A225" s="240">
        <v>1</v>
      </c>
      <c r="B225" s="343">
        <v>4</v>
      </c>
      <c r="C225" s="324">
        <v>1</v>
      </c>
      <c r="D225" s="285" t="s">
        <v>150</v>
      </c>
      <c r="E225" s="283" t="s">
        <v>151</v>
      </c>
      <c r="F225" s="264" t="s">
        <v>152</v>
      </c>
      <c r="G225" s="264" t="s">
        <v>153</v>
      </c>
      <c r="H225" s="37" t="s">
        <v>21</v>
      </c>
      <c r="I225" s="208">
        <f>J225+L225</f>
        <v>72.8</v>
      </c>
      <c r="J225" s="206">
        <v>72.8</v>
      </c>
      <c r="K225" s="206">
        <v>55.6</v>
      </c>
      <c r="L225" s="92"/>
      <c r="M225" s="181">
        <v>73.8</v>
      </c>
      <c r="N225" s="190">
        <v>73.8</v>
      </c>
      <c r="O225" s="206">
        <v>54.2</v>
      </c>
      <c r="P225" s="92">
        <v>0</v>
      </c>
      <c r="Q225" s="208">
        <v>72.7</v>
      </c>
      <c r="R225" s="206">
        <v>72.7</v>
      </c>
      <c r="S225" s="206">
        <v>55.5</v>
      </c>
      <c r="T225" s="92">
        <v>0</v>
      </c>
      <c r="U225" s="208">
        <v>72.7</v>
      </c>
      <c r="V225" s="206">
        <v>72.7</v>
      </c>
      <c r="W225" s="206">
        <v>55.5</v>
      </c>
      <c r="X225" s="92">
        <v>0</v>
      </c>
      <c r="Y225" s="6"/>
      <c r="Z225" s="237"/>
      <c r="AA225" s="52"/>
      <c r="AB225" s="15"/>
    </row>
    <row r="226" spans="1:78" s="7" customFormat="1" ht="12" customHeight="1" x14ac:dyDescent="0.2">
      <c r="A226" s="241"/>
      <c r="B226" s="344"/>
      <c r="C226" s="297"/>
      <c r="D226" s="271"/>
      <c r="E226" s="284"/>
      <c r="F226" s="267"/>
      <c r="G226" s="267"/>
      <c r="H226" s="215" t="s">
        <v>22</v>
      </c>
      <c r="I226" s="59">
        <f>J226+L226</f>
        <v>18</v>
      </c>
      <c r="J226" s="56">
        <v>9.6</v>
      </c>
      <c r="K226" s="56">
        <v>3.9</v>
      </c>
      <c r="L226" s="94">
        <v>8.4</v>
      </c>
      <c r="M226" s="59">
        <v>49.4</v>
      </c>
      <c r="N226" s="56">
        <v>49.4</v>
      </c>
      <c r="O226" s="56">
        <v>34.799999999999997</v>
      </c>
      <c r="P226" s="94"/>
      <c r="Q226" s="59">
        <v>55.1</v>
      </c>
      <c r="R226" s="56">
        <v>55.1</v>
      </c>
      <c r="S226" s="56">
        <v>39.200000000000003</v>
      </c>
      <c r="T226" s="94">
        <v>0</v>
      </c>
      <c r="U226" s="59">
        <v>55.1</v>
      </c>
      <c r="V226" s="56">
        <v>55.1</v>
      </c>
      <c r="W226" s="56">
        <v>39.200000000000003</v>
      </c>
      <c r="X226" s="94">
        <v>0</v>
      </c>
      <c r="Y226" s="6"/>
      <c r="Z226" s="237"/>
      <c r="AA226" s="52"/>
      <c r="AB226" s="15"/>
    </row>
    <row r="227" spans="1:78" s="7" customFormat="1" ht="12" customHeight="1" thickBot="1" x14ac:dyDescent="0.25">
      <c r="A227" s="241"/>
      <c r="B227" s="344"/>
      <c r="C227" s="297"/>
      <c r="D227" s="271"/>
      <c r="E227" s="284"/>
      <c r="F227" s="257"/>
      <c r="G227" s="257"/>
      <c r="H227" s="215" t="s">
        <v>245</v>
      </c>
      <c r="I227" s="66">
        <f>J227+L227</f>
        <v>0.1</v>
      </c>
      <c r="J227" s="98">
        <v>0.1</v>
      </c>
      <c r="K227" s="98">
        <v>0.01</v>
      </c>
      <c r="L227" s="129">
        <v>0</v>
      </c>
      <c r="M227" s="66"/>
      <c r="N227" s="98"/>
      <c r="O227" s="98"/>
      <c r="P227" s="129"/>
      <c r="Q227" s="66">
        <f>R227+T227</f>
        <v>0</v>
      </c>
      <c r="R227" s="64"/>
      <c r="S227" s="64"/>
      <c r="T227" s="129">
        <v>0</v>
      </c>
      <c r="U227" s="66">
        <f>V227+X227</f>
        <v>0</v>
      </c>
      <c r="V227" s="64"/>
      <c r="W227" s="64"/>
      <c r="X227" s="129">
        <v>0</v>
      </c>
      <c r="Y227" s="6"/>
      <c r="Z227" s="237"/>
      <c r="AA227" s="52"/>
      <c r="AB227" s="15"/>
    </row>
    <row r="228" spans="1:78" s="9" customFormat="1" ht="12" customHeight="1" thickBot="1" x14ac:dyDescent="0.25">
      <c r="A228" s="241"/>
      <c r="B228" s="344"/>
      <c r="C228" s="297"/>
      <c r="D228" s="271"/>
      <c r="E228" s="284"/>
      <c r="F228" s="246" t="s">
        <v>24</v>
      </c>
      <c r="G228" s="247"/>
      <c r="H228" s="248"/>
      <c r="I228" s="68">
        <f>J228+L228</f>
        <v>90.899999999999991</v>
      </c>
      <c r="J228" s="69">
        <f>SUM(J225:J227)</f>
        <v>82.499999999999986</v>
      </c>
      <c r="K228" s="69">
        <f>SUM(K225:K227)</f>
        <v>59.51</v>
      </c>
      <c r="L228" s="69">
        <f>SUM(L225:L227)</f>
        <v>8.4</v>
      </c>
      <c r="M228" s="68">
        <f>N228+P228</f>
        <v>123.19999999999999</v>
      </c>
      <c r="N228" s="69">
        <f>SUM(N225:N227)</f>
        <v>123.19999999999999</v>
      </c>
      <c r="O228" s="69">
        <f>SUM(O225:O227)</f>
        <v>89</v>
      </c>
      <c r="P228" s="69">
        <f>SUM(P225:P227)</f>
        <v>0</v>
      </c>
      <c r="Q228" s="68">
        <f>R228+T228</f>
        <v>127.80000000000001</v>
      </c>
      <c r="R228" s="69">
        <f>SUM(R225:R227)</f>
        <v>127.80000000000001</v>
      </c>
      <c r="S228" s="69">
        <f>SUM(S225:S227)</f>
        <v>94.7</v>
      </c>
      <c r="T228" s="70">
        <f>SUM(T225:T227)</f>
        <v>0</v>
      </c>
      <c r="U228" s="68">
        <f>V228+X228</f>
        <v>127.80000000000001</v>
      </c>
      <c r="V228" s="69">
        <f>SUM(V225:V227)</f>
        <v>127.80000000000001</v>
      </c>
      <c r="W228" s="69">
        <f>SUM(W225:W227)</f>
        <v>94.7</v>
      </c>
      <c r="X228" s="70">
        <f>SUM(X225:X227)</f>
        <v>0</v>
      </c>
      <c r="Y228" s="6"/>
      <c r="Z228" s="237"/>
      <c r="AA228" s="7"/>
      <c r="AB228" s="15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</row>
    <row r="229" spans="1:78" s="7" customFormat="1" ht="12" customHeight="1" thickBot="1" x14ac:dyDescent="0.25">
      <c r="A229" s="197">
        <v>1</v>
      </c>
      <c r="B229" s="25">
        <v>4</v>
      </c>
      <c r="C229" s="347" t="s">
        <v>138</v>
      </c>
      <c r="D229" s="348"/>
      <c r="E229" s="348"/>
      <c r="F229" s="348"/>
      <c r="G229" s="348"/>
      <c r="H229" s="348"/>
      <c r="I229" s="130">
        <f t="shared" ref="I229:T229" si="101">I228</f>
        <v>90.899999999999991</v>
      </c>
      <c r="J229" s="80">
        <f t="shared" si="101"/>
        <v>82.499999999999986</v>
      </c>
      <c r="K229" s="80">
        <f t="shared" si="101"/>
        <v>59.51</v>
      </c>
      <c r="L229" s="109">
        <f t="shared" si="101"/>
        <v>8.4</v>
      </c>
      <c r="M229" s="130">
        <f t="shared" si="101"/>
        <v>123.19999999999999</v>
      </c>
      <c r="N229" s="80">
        <f t="shared" si="101"/>
        <v>123.19999999999999</v>
      </c>
      <c r="O229" s="80">
        <f t="shared" si="101"/>
        <v>89</v>
      </c>
      <c r="P229" s="109">
        <f t="shared" si="101"/>
        <v>0</v>
      </c>
      <c r="Q229" s="130">
        <f t="shared" si="101"/>
        <v>127.80000000000001</v>
      </c>
      <c r="R229" s="80">
        <f t="shared" si="101"/>
        <v>127.80000000000001</v>
      </c>
      <c r="S229" s="80">
        <f t="shared" si="101"/>
        <v>94.7</v>
      </c>
      <c r="T229" s="109">
        <f t="shared" si="101"/>
        <v>0</v>
      </c>
      <c r="U229" s="130">
        <f t="shared" ref="U229:X229" si="102">U228</f>
        <v>127.80000000000001</v>
      </c>
      <c r="V229" s="80">
        <f t="shared" si="102"/>
        <v>127.80000000000001</v>
      </c>
      <c r="W229" s="80">
        <f t="shared" si="102"/>
        <v>94.7</v>
      </c>
      <c r="X229" s="109">
        <f t="shared" si="102"/>
        <v>0</v>
      </c>
      <c r="Y229" s="6"/>
      <c r="Z229" s="237"/>
      <c r="AB229" s="15"/>
    </row>
    <row r="230" spans="1:78" s="7" customFormat="1" ht="15.75" customHeight="1" thickBot="1" x14ac:dyDescent="0.25">
      <c r="A230" s="212">
        <v>1</v>
      </c>
      <c r="B230" s="12">
        <v>5</v>
      </c>
      <c r="C230" s="279" t="s">
        <v>154</v>
      </c>
      <c r="D230" s="280"/>
      <c r="E230" s="280"/>
      <c r="F230" s="281"/>
      <c r="G230" s="281"/>
      <c r="H230" s="281"/>
      <c r="I230" s="280"/>
      <c r="J230" s="280"/>
      <c r="K230" s="280"/>
      <c r="L230" s="280"/>
      <c r="M230" s="280"/>
      <c r="N230" s="280"/>
      <c r="O230" s="280"/>
      <c r="P230" s="280"/>
      <c r="Q230" s="280"/>
      <c r="R230" s="280"/>
      <c r="S230" s="280"/>
      <c r="T230" s="280"/>
      <c r="U230" s="280"/>
      <c r="V230" s="280"/>
      <c r="W230" s="280"/>
      <c r="X230" s="282"/>
      <c r="Y230" s="6"/>
      <c r="Z230" s="237"/>
      <c r="AB230" s="15"/>
    </row>
    <row r="231" spans="1:78" s="7" customFormat="1" ht="15" customHeight="1" thickBot="1" x14ac:dyDescent="0.25">
      <c r="A231" s="240">
        <v>1</v>
      </c>
      <c r="B231" s="261">
        <v>5</v>
      </c>
      <c r="C231" s="265">
        <v>1</v>
      </c>
      <c r="D231" s="285" t="s">
        <v>155</v>
      </c>
      <c r="E231" s="362">
        <v>20</v>
      </c>
      <c r="F231" s="199" t="s">
        <v>156</v>
      </c>
      <c r="G231" s="199" t="s">
        <v>157</v>
      </c>
      <c r="H231" s="37" t="s">
        <v>22</v>
      </c>
      <c r="I231" s="62">
        <v>171.3</v>
      </c>
      <c r="J231" s="99">
        <v>171.3</v>
      </c>
      <c r="K231" s="99">
        <v>0</v>
      </c>
      <c r="L231" s="131">
        <v>0</v>
      </c>
      <c r="M231" s="66">
        <v>209</v>
      </c>
      <c r="N231" s="99">
        <v>209</v>
      </c>
      <c r="O231" s="99">
        <v>0</v>
      </c>
      <c r="P231" s="131">
        <v>0</v>
      </c>
      <c r="Q231" s="66">
        <f t="shared" ref="Q231:Q236" si="103">R231+T231</f>
        <v>218</v>
      </c>
      <c r="R231" s="99">
        <v>218</v>
      </c>
      <c r="S231" s="99">
        <v>0</v>
      </c>
      <c r="T231" s="131">
        <v>0</v>
      </c>
      <c r="U231" s="66">
        <f t="shared" ref="U231:U236" si="104">V231+X231</f>
        <v>218</v>
      </c>
      <c r="V231" s="99">
        <v>218</v>
      </c>
      <c r="W231" s="99">
        <v>0</v>
      </c>
      <c r="X231" s="131">
        <v>0</v>
      </c>
      <c r="Y231" s="6"/>
      <c r="Z231" s="237"/>
      <c r="AB231" s="15"/>
    </row>
    <row r="232" spans="1:78" s="9" customFormat="1" ht="14.25" customHeight="1" thickBot="1" x14ac:dyDescent="0.25">
      <c r="A232" s="241"/>
      <c r="B232" s="262"/>
      <c r="C232" s="274"/>
      <c r="D232" s="271"/>
      <c r="E232" s="338"/>
      <c r="F232" s="246" t="s">
        <v>24</v>
      </c>
      <c r="G232" s="247"/>
      <c r="H232" s="248"/>
      <c r="I232" s="68">
        <f>J232+L232</f>
        <v>171.3</v>
      </c>
      <c r="J232" s="69">
        <f>J231</f>
        <v>171.3</v>
      </c>
      <c r="K232" s="69">
        <f>K231</f>
        <v>0</v>
      </c>
      <c r="L232" s="69">
        <f>L231</f>
        <v>0</v>
      </c>
      <c r="M232" s="68">
        <f t="shared" ref="M232:M236" si="105">N232+P232</f>
        <v>209</v>
      </c>
      <c r="N232" s="69">
        <f>N231</f>
        <v>209</v>
      </c>
      <c r="O232" s="69">
        <f>O231</f>
        <v>0</v>
      </c>
      <c r="P232" s="69">
        <f>P231</f>
        <v>0</v>
      </c>
      <c r="Q232" s="68">
        <f t="shared" si="103"/>
        <v>218</v>
      </c>
      <c r="R232" s="69">
        <f>R231</f>
        <v>218</v>
      </c>
      <c r="S232" s="69">
        <f>S231</f>
        <v>0</v>
      </c>
      <c r="T232" s="70">
        <f>T231</f>
        <v>0</v>
      </c>
      <c r="U232" s="68">
        <f t="shared" si="104"/>
        <v>218</v>
      </c>
      <c r="V232" s="69">
        <f>V231</f>
        <v>218</v>
      </c>
      <c r="W232" s="69">
        <f>W231</f>
        <v>0</v>
      </c>
      <c r="X232" s="70">
        <f>X231</f>
        <v>0</v>
      </c>
      <c r="Y232" s="6"/>
      <c r="Z232" s="237"/>
      <c r="AA232" s="7"/>
      <c r="AB232" s="15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</row>
    <row r="233" spans="1:78" ht="21.75" customHeight="1" thickBot="1" x14ac:dyDescent="0.25">
      <c r="A233" s="240">
        <v>1</v>
      </c>
      <c r="B233" s="261">
        <v>5</v>
      </c>
      <c r="C233" s="278">
        <v>2</v>
      </c>
      <c r="D233" s="298" t="s">
        <v>158</v>
      </c>
      <c r="E233" s="268">
        <v>15</v>
      </c>
      <c r="F233" s="199" t="s">
        <v>159</v>
      </c>
      <c r="G233" s="199" t="s">
        <v>160</v>
      </c>
      <c r="H233" s="37" t="s">
        <v>22</v>
      </c>
      <c r="I233" s="66">
        <f>J233+L233</f>
        <v>35.799999999999997</v>
      </c>
      <c r="J233" s="76">
        <v>0</v>
      </c>
      <c r="K233" s="76">
        <v>0</v>
      </c>
      <c r="L233" s="113">
        <v>35.799999999999997</v>
      </c>
      <c r="M233" s="66">
        <v>36</v>
      </c>
      <c r="N233" s="76">
        <v>0</v>
      </c>
      <c r="O233" s="76">
        <v>0</v>
      </c>
      <c r="P233" s="113">
        <v>36</v>
      </c>
      <c r="Q233" s="66">
        <v>36</v>
      </c>
      <c r="R233" s="76">
        <v>0</v>
      </c>
      <c r="S233" s="76">
        <v>0</v>
      </c>
      <c r="T233" s="113">
        <v>36</v>
      </c>
      <c r="U233" s="66">
        <f t="shared" si="104"/>
        <v>36</v>
      </c>
      <c r="V233" s="76">
        <v>0</v>
      </c>
      <c r="W233" s="76">
        <v>0</v>
      </c>
      <c r="X233" s="113">
        <v>36</v>
      </c>
      <c r="AB233" s="15"/>
    </row>
    <row r="234" spans="1:78" s="9" customFormat="1" ht="17.25" customHeight="1" thickBot="1" x14ac:dyDescent="0.25">
      <c r="A234" s="241"/>
      <c r="B234" s="262"/>
      <c r="C234" s="274"/>
      <c r="D234" s="271"/>
      <c r="E234" s="338"/>
      <c r="F234" s="246" t="s">
        <v>24</v>
      </c>
      <c r="G234" s="247"/>
      <c r="H234" s="248"/>
      <c r="I234" s="68">
        <f>J234+L234</f>
        <v>35.799999999999997</v>
      </c>
      <c r="J234" s="69">
        <f>J233</f>
        <v>0</v>
      </c>
      <c r="K234" s="69">
        <f>K233</f>
        <v>0</v>
      </c>
      <c r="L234" s="69">
        <f>L233</f>
        <v>35.799999999999997</v>
      </c>
      <c r="M234" s="68">
        <f t="shared" si="105"/>
        <v>36</v>
      </c>
      <c r="N234" s="69">
        <f>N233</f>
        <v>0</v>
      </c>
      <c r="O234" s="69">
        <f>O233</f>
        <v>0</v>
      </c>
      <c r="P234" s="69">
        <f>P233</f>
        <v>36</v>
      </c>
      <c r="Q234" s="68">
        <f t="shared" si="103"/>
        <v>36</v>
      </c>
      <c r="R234" s="69">
        <f>R233</f>
        <v>0</v>
      </c>
      <c r="S234" s="69">
        <f>S233</f>
        <v>0</v>
      </c>
      <c r="T234" s="70">
        <f>T233</f>
        <v>36</v>
      </c>
      <c r="U234" s="68">
        <f t="shared" si="104"/>
        <v>36</v>
      </c>
      <c r="V234" s="69">
        <f>V233</f>
        <v>0</v>
      </c>
      <c r="W234" s="69">
        <f>W233</f>
        <v>0</v>
      </c>
      <c r="X234" s="70">
        <f>X233</f>
        <v>36</v>
      </c>
      <c r="Y234" s="6"/>
      <c r="Z234" s="237"/>
      <c r="AA234" s="7"/>
      <c r="AB234" s="15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</row>
    <row r="235" spans="1:78" ht="10.5" customHeight="1" thickBot="1" x14ac:dyDescent="0.25">
      <c r="A235" s="27">
        <v>1</v>
      </c>
      <c r="B235" s="25">
        <v>5</v>
      </c>
      <c r="C235" s="347" t="s">
        <v>161</v>
      </c>
      <c r="D235" s="348"/>
      <c r="E235" s="348"/>
      <c r="F235" s="348"/>
      <c r="G235" s="348"/>
      <c r="H235" s="369"/>
      <c r="I235" s="80">
        <f>I232+I234</f>
        <v>207.10000000000002</v>
      </c>
      <c r="J235" s="80">
        <f>J232+J234</f>
        <v>171.3</v>
      </c>
      <c r="K235" s="80">
        <f>K232+K234</f>
        <v>0</v>
      </c>
      <c r="L235" s="109">
        <f>L232+L234</f>
        <v>35.799999999999997</v>
      </c>
      <c r="M235" s="132">
        <f t="shared" si="105"/>
        <v>245</v>
      </c>
      <c r="N235" s="80">
        <f>N232+N234</f>
        <v>209</v>
      </c>
      <c r="O235" s="80">
        <f>O232+O234</f>
        <v>0</v>
      </c>
      <c r="P235" s="109">
        <f>P232+P234</f>
        <v>36</v>
      </c>
      <c r="Q235" s="132">
        <f t="shared" si="103"/>
        <v>254</v>
      </c>
      <c r="R235" s="80">
        <f>R232+R234</f>
        <v>218</v>
      </c>
      <c r="S235" s="80">
        <f>S232+S234</f>
        <v>0</v>
      </c>
      <c r="T235" s="109">
        <f>T232+T234</f>
        <v>36</v>
      </c>
      <c r="U235" s="132">
        <f t="shared" si="104"/>
        <v>254</v>
      </c>
      <c r="V235" s="80">
        <f>V232+V234</f>
        <v>218</v>
      </c>
      <c r="W235" s="80">
        <f>W232+W234</f>
        <v>0</v>
      </c>
      <c r="X235" s="109">
        <f>X232+X234</f>
        <v>36</v>
      </c>
      <c r="AB235" s="15"/>
    </row>
    <row r="236" spans="1:78" ht="10.5" customHeight="1" thickBot="1" x14ac:dyDescent="0.25">
      <c r="A236" s="26">
        <v>1</v>
      </c>
      <c r="B236" s="367" t="s">
        <v>162</v>
      </c>
      <c r="C236" s="368"/>
      <c r="D236" s="368"/>
      <c r="E236" s="368"/>
      <c r="F236" s="368"/>
      <c r="G236" s="368"/>
      <c r="H236" s="368"/>
      <c r="I236" s="133">
        <f t="shared" ref="I236" si="106">J236+L236</f>
        <v>18452.7</v>
      </c>
      <c r="J236" s="134">
        <f>SUM(J235,J229,J223,J209,J175)</f>
        <v>18164.2</v>
      </c>
      <c r="K236" s="134">
        <f>SUM(K235,K229,K223,K209,K175)</f>
        <v>10915.91</v>
      </c>
      <c r="L236" s="135">
        <f>SUM(L235,L229,L223,L209,L175)</f>
        <v>288.50000000000006</v>
      </c>
      <c r="M236" s="133">
        <f t="shared" si="105"/>
        <v>18326.3</v>
      </c>
      <c r="N236" s="134">
        <f>SUM(N235,N229,N223,N209,N175)</f>
        <v>18163.5</v>
      </c>
      <c r="O236" s="134">
        <f>SUM(O235,O229,O223,O209,O175)</f>
        <v>11001.999999999998</v>
      </c>
      <c r="P236" s="135">
        <f>SUM(P235,P229,P223,P209,P175)</f>
        <v>162.80000000000001</v>
      </c>
      <c r="Q236" s="133">
        <f t="shared" si="103"/>
        <v>18463.300000000003</v>
      </c>
      <c r="R236" s="134">
        <f>SUM(R235,R229,R223,R209,R175)</f>
        <v>18388.700000000004</v>
      </c>
      <c r="S236" s="134">
        <f>SUM(S235,S229,S223,S209,S175)</f>
        <v>11355.9</v>
      </c>
      <c r="T236" s="135">
        <f>SUM(T235,T229,T223,T209,T175)</f>
        <v>74.599999999999994</v>
      </c>
      <c r="U236" s="133">
        <f t="shared" si="104"/>
        <v>18452.5</v>
      </c>
      <c r="V236" s="134">
        <f>SUM(V235,V229,V223,V209,V175)</f>
        <v>18377.900000000001</v>
      </c>
      <c r="W236" s="134">
        <f>SUM(W235,W229,W223,W209,W175)</f>
        <v>11355.9</v>
      </c>
      <c r="X236" s="135">
        <f>SUM(X235,X229,X223,X209,X175)</f>
        <v>74.599999999999994</v>
      </c>
      <c r="AB236" s="15"/>
    </row>
    <row r="237" spans="1:78" ht="13.5" customHeight="1" thickBot="1" x14ac:dyDescent="0.25">
      <c r="A237" s="13">
        <v>2</v>
      </c>
      <c r="B237" s="352" t="s">
        <v>278</v>
      </c>
      <c r="C237" s="353"/>
      <c r="D237" s="353"/>
      <c r="E237" s="353"/>
      <c r="F237" s="353"/>
      <c r="G237" s="353"/>
      <c r="H237" s="353"/>
      <c r="I237" s="353"/>
      <c r="J237" s="353"/>
      <c r="K237" s="353"/>
      <c r="L237" s="353"/>
      <c r="M237" s="353"/>
      <c r="N237" s="353"/>
      <c r="O237" s="353"/>
      <c r="P237" s="353"/>
      <c r="Q237" s="353"/>
      <c r="R237" s="353"/>
      <c r="S237" s="353"/>
      <c r="T237" s="353"/>
      <c r="U237" s="353"/>
      <c r="V237" s="353"/>
      <c r="W237" s="353"/>
      <c r="X237" s="354"/>
      <c r="AB237" s="15"/>
    </row>
    <row r="238" spans="1:78" ht="13.5" customHeight="1" thickBot="1" x14ac:dyDescent="0.25">
      <c r="A238" s="13">
        <v>2</v>
      </c>
      <c r="B238" s="14">
        <v>1</v>
      </c>
      <c r="C238" s="355" t="s">
        <v>163</v>
      </c>
      <c r="D238" s="356"/>
      <c r="E238" s="356"/>
      <c r="F238" s="356"/>
      <c r="G238" s="356"/>
      <c r="H238" s="356"/>
      <c r="I238" s="357"/>
      <c r="J238" s="357"/>
      <c r="K238" s="357"/>
      <c r="L238" s="357"/>
      <c r="M238" s="357"/>
      <c r="N238" s="357"/>
      <c r="O238" s="357"/>
      <c r="P238" s="357"/>
      <c r="Q238" s="357"/>
      <c r="R238" s="357"/>
      <c r="S238" s="357"/>
      <c r="T238" s="357"/>
      <c r="U238" s="357"/>
      <c r="V238" s="357"/>
      <c r="W238" s="357"/>
      <c r="X238" s="358"/>
      <c r="AB238" s="15"/>
    </row>
    <row r="239" spans="1:78" ht="29.25" customHeight="1" thickBot="1" x14ac:dyDescent="0.25">
      <c r="A239" s="241">
        <v>2</v>
      </c>
      <c r="B239" s="263">
        <v>1</v>
      </c>
      <c r="C239" s="264">
        <v>1</v>
      </c>
      <c r="D239" s="359" t="s">
        <v>164</v>
      </c>
      <c r="E239" s="272" t="s">
        <v>165</v>
      </c>
      <c r="F239" s="199" t="s">
        <v>166</v>
      </c>
      <c r="G239" s="199" t="s">
        <v>167</v>
      </c>
      <c r="H239" s="37" t="s">
        <v>22</v>
      </c>
      <c r="I239" s="66">
        <f t="shared" ref="I239:I246" si="107">J239+L239</f>
        <v>10.4</v>
      </c>
      <c r="J239" s="99">
        <v>10.4</v>
      </c>
      <c r="K239" s="77">
        <v>0</v>
      </c>
      <c r="L239" s="136">
        <v>0</v>
      </c>
      <c r="M239" s="66">
        <v>15.4</v>
      </c>
      <c r="N239" s="99">
        <v>15.4</v>
      </c>
      <c r="O239" s="77">
        <v>0</v>
      </c>
      <c r="P239" s="136">
        <v>0</v>
      </c>
      <c r="Q239" s="66">
        <v>15.4</v>
      </c>
      <c r="R239" s="99">
        <v>15.4</v>
      </c>
      <c r="S239" s="77">
        <v>0</v>
      </c>
      <c r="T239" s="128">
        <v>0</v>
      </c>
      <c r="U239" s="66">
        <v>15.4</v>
      </c>
      <c r="V239" s="99">
        <v>15.4</v>
      </c>
      <c r="W239" s="77">
        <v>0</v>
      </c>
      <c r="X239" s="128">
        <v>0</v>
      </c>
      <c r="AB239" s="15"/>
    </row>
    <row r="240" spans="1:78" s="9" customFormat="1" ht="29.25" customHeight="1" thickBot="1" x14ac:dyDescent="0.25">
      <c r="A240" s="241"/>
      <c r="B240" s="258"/>
      <c r="C240" s="257"/>
      <c r="D240" s="250"/>
      <c r="E240" s="273"/>
      <c r="F240" s="246" t="s">
        <v>24</v>
      </c>
      <c r="G240" s="247"/>
      <c r="H240" s="248"/>
      <c r="I240" s="68">
        <f t="shared" si="107"/>
        <v>10.4</v>
      </c>
      <c r="J240" s="69">
        <f>J239</f>
        <v>10.4</v>
      </c>
      <c r="K240" s="69">
        <f>K239</f>
        <v>0</v>
      </c>
      <c r="L240" s="69">
        <f>L239</f>
        <v>0</v>
      </c>
      <c r="M240" s="68">
        <f t="shared" ref="M240:M246" si="108">N240+P240</f>
        <v>15.4</v>
      </c>
      <c r="N240" s="69">
        <f>N239</f>
        <v>15.4</v>
      </c>
      <c r="O240" s="69">
        <f>O239</f>
        <v>0</v>
      </c>
      <c r="P240" s="69">
        <f>P239</f>
        <v>0</v>
      </c>
      <c r="Q240" s="68">
        <f t="shared" ref="Q240:Q246" si="109">R240+T240</f>
        <v>15.4</v>
      </c>
      <c r="R240" s="69">
        <f>R239</f>
        <v>15.4</v>
      </c>
      <c r="S240" s="69">
        <f>S239</f>
        <v>0</v>
      </c>
      <c r="T240" s="70">
        <f>T239</f>
        <v>0</v>
      </c>
      <c r="U240" s="68">
        <f t="shared" ref="U240:U246" si="110">V240+X240</f>
        <v>15.4</v>
      </c>
      <c r="V240" s="69">
        <f>V239</f>
        <v>15.4</v>
      </c>
      <c r="W240" s="69">
        <f>W239</f>
        <v>0</v>
      </c>
      <c r="X240" s="70">
        <f>X239</f>
        <v>0</v>
      </c>
      <c r="Y240" s="6"/>
      <c r="Z240" s="237"/>
      <c r="AA240" s="7"/>
      <c r="AB240" s="15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</row>
    <row r="241" spans="1:78" s="7" customFormat="1" ht="12" customHeight="1" x14ac:dyDescent="0.2">
      <c r="A241" s="240">
        <v>2</v>
      </c>
      <c r="B241" s="261">
        <v>1</v>
      </c>
      <c r="C241" s="278">
        <v>2</v>
      </c>
      <c r="D241" s="271" t="s">
        <v>168</v>
      </c>
      <c r="E241" s="267">
        <v>15</v>
      </c>
      <c r="F241" s="306" t="s">
        <v>116</v>
      </c>
      <c r="G241" s="264" t="s">
        <v>169</v>
      </c>
      <c r="H241" s="37" t="s">
        <v>22</v>
      </c>
      <c r="I241" s="65">
        <f t="shared" si="107"/>
        <v>1</v>
      </c>
      <c r="J241" s="75">
        <v>1</v>
      </c>
      <c r="K241" s="75">
        <v>0.6</v>
      </c>
      <c r="L241" s="110"/>
      <c r="M241" s="59">
        <f t="shared" si="108"/>
        <v>118.5</v>
      </c>
      <c r="N241" s="75">
        <v>5.7</v>
      </c>
      <c r="O241" s="75">
        <v>1.5</v>
      </c>
      <c r="P241" s="110">
        <v>112.8</v>
      </c>
      <c r="Q241" s="208">
        <f t="shared" si="109"/>
        <v>0</v>
      </c>
      <c r="R241" s="137">
        <v>0</v>
      </c>
      <c r="S241" s="137">
        <v>0</v>
      </c>
      <c r="T241" s="138">
        <v>0</v>
      </c>
      <c r="U241" s="208">
        <f t="shared" si="110"/>
        <v>0</v>
      </c>
      <c r="V241" s="137">
        <v>0</v>
      </c>
      <c r="W241" s="137">
        <v>0</v>
      </c>
      <c r="X241" s="138">
        <v>0</v>
      </c>
      <c r="Y241" s="6"/>
      <c r="Z241" s="237"/>
      <c r="AB241" s="15"/>
    </row>
    <row r="242" spans="1:78" s="7" customFormat="1" ht="12" customHeight="1" x14ac:dyDescent="0.2">
      <c r="A242" s="241"/>
      <c r="B242" s="262"/>
      <c r="C242" s="274"/>
      <c r="D242" s="271"/>
      <c r="E242" s="257"/>
      <c r="F242" s="295"/>
      <c r="G242" s="257"/>
      <c r="H242" s="215" t="s">
        <v>276</v>
      </c>
      <c r="I242" s="57">
        <f t="shared" si="107"/>
        <v>7.5</v>
      </c>
      <c r="J242" s="76">
        <v>7.5</v>
      </c>
      <c r="K242" s="76">
        <v>4.4000000000000004</v>
      </c>
      <c r="L242" s="113"/>
      <c r="M242" s="59">
        <f t="shared" si="108"/>
        <v>171.9</v>
      </c>
      <c r="N242" s="76">
        <v>43.5</v>
      </c>
      <c r="O242" s="76">
        <v>7.3</v>
      </c>
      <c r="P242" s="113">
        <v>128.4</v>
      </c>
      <c r="Q242" s="59">
        <f t="shared" si="109"/>
        <v>0</v>
      </c>
      <c r="R242" s="73">
        <v>0</v>
      </c>
      <c r="S242" s="73">
        <v>0</v>
      </c>
      <c r="T242" s="95">
        <v>0</v>
      </c>
      <c r="U242" s="59">
        <f t="shared" si="110"/>
        <v>0</v>
      </c>
      <c r="V242" s="73">
        <v>0</v>
      </c>
      <c r="W242" s="73">
        <v>0</v>
      </c>
      <c r="X242" s="95">
        <v>0</v>
      </c>
      <c r="Y242" s="6"/>
      <c r="Z242" s="237"/>
      <c r="AB242" s="15"/>
    </row>
    <row r="243" spans="1:78" s="7" customFormat="1" ht="12" customHeight="1" thickBot="1" x14ac:dyDescent="0.25">
      <c r="A243" s="241"/>
      <c r="B243" s="262"/>
      <c r="C243" s="274"/>
      <c r="D243" s="271"/>
      <c r="E243" s="257"/>
      <c r="F243" s="295"/>
      <c r="G243" s="257"/>
      <c r="H243" s="215" t="s">
        <v>171</v>
      </c>
      <c r="I243" s="57">
        <f t="shared" si="107"/>
        <v>1.3</v>
      </c>
      <c r="J243" s="76">
        <v>1.3</v>
      </c>
      <c r="K243" s="76">
        <v>0.8</v>
      </c>
      <c r="L243" s="113"/>
      <c r="M243" s="59">
        <f>N243+P243</f>
        <v>30.4</v>
      </c>
      <c r="N243" s="76">
        <v>7.7</v>
      </c>
      <c r="O243" s="76">
        <v>1.3</v>
      </c>
      <c r="P243" s="113">
        <v>22.7</v>
      </c>
      <c r="Q243" s="59">
        <f t="shared" si="109"/>
        <v>0</v>
      </c>
      <c r="R243" s="139">
        <v>0</v>
      </c>
      <c r="S243" s="139">
        <v>0</v>
      </c>
      <c r="T243" s="140">
        <v>0</v>
      </c>
      <c r="U243" s="59">
        <f t="shared" si="110"/>
        <v>0</v>
      </c>
      <c r="V243" s="139">
        <v>0</v>
      </c>
      <c r="W243" s="139">
        <v>0</v>
      </c>
      <c r="X243" s="140">
        <v>0</v>
      </c>
      <c r="Y243" s="6"/>
      <c r="Z243" s="237"/>
      <c r="AB243" s="15"/>
    </row>
    <row r="244" spans="1:78" s="7" customFormat="1" ht="13.5" customHeight="1" thickBot="1" x14ac:dyDescent="0.25">
      <c r="A244" s="260"/>
      <c r="B244" s="263"/>
      <c r="C244" s="274"/>
      <c r="D244" s="271"/>
      <c r="E244" s="268"/>
      <c r="F244" s="275" t="s">
        <v>24</v>
      </c>
      <c r="G244" s="276"/>
      <c r="H244" s="277"/>
      <c r="I244" s="68">
        <f t="shared" si="107"/>
        <v>9.8000000000000007</v>
      </c>
      <c r="J244" s="141">
        <f>SUM(J241:J243)</f>
        <v>9.8000000000000007</v>
      </c>
      <c r="K244" s="141">
        <f>SUM(K241:K243)</f>
        <v>5.8</v>
      </c>
      <c r="L244" s="141">
        <f>SUM(L241:L243)</f>
        <v>0</v>
      </c>
      <c r="M244" s="68">
        <f t="shared" si="108"/>
        <v>320.79999999999995</v>
      </c>
      <c r="N244" s="141">
        <f>SUM(N241:N243)</f>
        <v>56.900000000000006</v>
      </c>
      <c r="O244" s="141">
        <f>SUM(O241:O243)</f>
        <v>10.100000000000001</v>
      </c>
      <c r="P244" s="141">
        <f>SUM(P241:P243)</f>
        <v>263.89999999999998</v>
      </c>
      <c r="Q244" s="68">
        <f t="shared" si="109"/>
        <v>0</v>
      </c>
      <c r="R244" s="141">
        <f>SUM(R241:R243)</f>
        <v>0</v>
      </c>
      <c r="S244" s="141">
        <f>SUM(S241:S243)</f>
        <v>0</v>
      </c>
      <c r="T244" s="142">
        <f>SUM(T241:T243)</f>
        <v>0</v>
      </c>
      <c r="U244" s="68">
        <f t="shared" si="110"/>
        <v>0</v>
      </c>
      <c r="V244" s="141">
        <f>SUM(V241:V243)</f>
        <v>0</v>
      </c>
      <c r="W244" s="141">
        <f>SUM(W241:W243)</f>
        <v>0</v>
      </c>
      <c r="X244" s="142">
        <f>SUM(X241:X243)</f>
        <v>0</v>
      </c>
      <c r="Y244" s="6"/>
      <c r="Z244" s="237"/>
      <c r="AB244" s="15"/>
    </row>
    <row r="245" spans="1:78" ht="12" customHeight="1" thickBot="1" x14ac:dyDescent="0.25">
      <c r="A245" s="28">
        <v>2</v>
      </c>
      <c r="B245" s="29">
        <v>1</v>
      </c>
      <c r="C245" s="292" t="s">
        <v>115</v>
      </c>
      <c r="D245" s="293"/>
      <c r="E245" s="293"/>
      <c r="F245" s="293"/>
      <c r="G245" s="293"/>
      <c r="H245" s="294"/>
      <c r="I245" s="78">
        <f t="shared" si="107"/>
        <v>20.200000000000003</v>
      </c>
      <c r="J245" s="79">
        <f>J240+J244</f>
        <v>20.200000000000003</v>
      </c>
      <c r="K245" s="79">
        <f>K240+K244</f>
        <v>5.8</v>
      </c>
      <c r="L245" s="126">
        <f>L240+L244</f>
        <v>0</v>
      </c>
      <c r="M245" s="143">
        <f t="shared" si="108"/>
        <v>336.2</v>
      </c>
      <c r="N245" s="79">
        <f>N240+N244</f>
        <v>72.300000000000011</v>
      </c>
      <c r="O245" s="79">
        <f>O240+O244</f>
        <v>10.100000000000001</v>
      </c>
      <c r="P245" s="126">
        <f>P240+P244</f>
        <v>263.89999999999998</v>
      </c>
      <c r="Q245" s="143">
        <f t="shared" si="109"/>
        <v>15.4</v>
      </c>
      <c r="R245" s="79">
        <f>R240+R244</f>
        <v>15.4</v>
      </c>
      <c r="S245" s="79">
        <f>S240+S244</f>
        <v>0</v>
      </c>
      <c r="T245" s="126">
        <f>T240+T244</f>
        <v>0</v>
      </c>
      <c r="U245" s="143">
        <f t="shared" si="110"/>
        <v>15.4</v>
      </c>
      <c r="V245" s="79">
        <f>V240+V244</f>
        <v>15.4</v>
      </c>
      <c r="W245" s="79">
        <f>W240+W244</f>
        <v>0</v>
      </c>
      <c r="X245" s="126">
        <f>X240+X244</f>
        <v>0</v>
      </c>
      <c r="AB245" s="15"/>
    </row>
    <row r="246" spans="1:78" ht="12" customHeight="1" thickBot="1" x14ac:dyDescent="0.25">
      <c r="A246" s="26">
        <v>2</v>
      </c>
      <c r="B246" s="367" t="s">
        <v>172</v>
      </c>
      <c r="C246" s="368"/>
      <c r="D246" s="368"/>
      <c r="E246" s="368"/>
      <c r="F246" s="368"/>
      <c r="G246" s="368"/>
      <c r="H246" s="368"/>
      <c r="I246" s="144">
        <f t="shared" si="107"/>
        <v>20.200000000000003</v>
      </c>
      <c r="J246" s="134">
        <f t="shared" ref="J246:L246" si="111">J245</f>
        <v>20.200000000000003</v>
      </c>
      <c r="K246" s="134">
        <f t="shared" si="111"/>
        <v>5.8</v>
      </c>
      <c r="L246" s="135">
        <f t="shared" si="111"/>
        <v>0</v>
      </c>
      <c r="M246" s="144">
        <f t="shared" si="108"/>
        <v>336.2</v>
      </c>
      <c r="N246" s="134">
        <f t="shared" ref="N246:P246" si="112">N245</f>
        <v>72.300000000000011</v>
      </c>
      <c r="O246" s="134">
        <f t="shared" si="112"/>
        <v>10.100000000000001</v>
      </c>
      <c r="P246" s="135">
        <f t="shared" si="112"/>
        <v>263.89999999999998</v>
      </c>
      <c r="Q246" s="144">
        <f t="shared" si="109"/>
        <v>15.4</v>
      </c>
      <c r="R246" s="134">
        <f t="shared" ref="R246:T246" si="113">R245</f>
        <v>15.4</v>
      </c>
      <c r="S246" s="134">
        <f t="shared" si="113"/>
        <v>0</v>
      </c>
      <c r="T246" s="135">
        <f t="shared" si="113"/>
        <v>0</v>
      </c>
      <c r="U246" s="144">
        <f t="shared" si="110"/>
        <v>15.4</v>
      </c>
      <c r="V246" s="134">
        <f t="shared" ref="V246:X246" si="114">V245</f>
        <v>15.4</v>
      </c>
      <c r="W246" s="134">
        <f t="shared" si="114"/>
        <v>0</v>
      </c>
      <c r="X246" s="135">
        <f t="shared" si="114"/>
        <v>0</v>
      </c>
      <c r="AB246" s="15"/>
    </row>
    <row r="247" spans="1:78" ht="13.5" customHeight="1" thickBot="1" x14ac:dyDescent="0.25">
      <c r="A247" s="13">
        <v>3</v>
      </c>
      <c r="B247" s="352" t="s">
        <v>173</v>
      </c>
      <c r="C247" s="353"/>
      <c r="D247" s="353"/>
      <c r="E247" s="353"/>
      <c r="F247" s="353"/>
      <c r="G247" s="353"/>
      <c r="H247" s="353"/>
      <c r="I247" s="353"/>
      <c r="J247" s="353"/>
      <c r="K247" s="353"/>
      <c r="L247" s="353"/>
      <c r="M247" s="353"/>
      <c r="N247" s="353"/>
      <c r="O247" s="353"/>
      <c r="P247" s="353"/>
      <c r="Q247" s="353"/>
      <c r="R247" s="353"/>
      <c r="S247" s="353"/>
      <c r="T247" s="353"/>
      <c r="U247" s="353"/>
      <c r="V247" s="353"/>
      <c r="W247" s="353"/>
      <c r="X247" s="354"/>
      <c r="AB247" s="15"/>
    </row>
    <row r="248" spans="1:78" ht="13.5" thickBot="1" x14ac:dyDescent="0.25">
      <c r="A248" s="212">
        <v>3</v>
      </c>
      <c r="B248" s="8">
        <v>1</v>
      </c>
      <c r="C248" s="339" t="s">
        <v>174</v>
      </c>
      <c r="D248" s="340"/>
      <c r="E248" s="340"/>
      <c r="F248" s="340"/>
      <c r="G248" s="340"/>
      <c r="H248" s="340"/>
      <c r="I248" s="340"/>
      <c r="J248" s="340"/>
      <c r="K248" s="340"/>
      <c r="L248" s="340"/>
      <c r="M248" s="340"/>
      <c r="N248" s="340"/>
      <c r="O248" s="340"/>
      <c r="P248" s="340"/>
      <c r="Q248" s="340"/>
      <c r="R248" s="340"/>
      <c r="S248" s="340"/>
      <c r="T248" s="340"/>
      <c r="U248" s="340"/>
      <c r="V248" s="340"/>
      <c r="W248" s="340"/>
      <c r="X248" s="342"/>
      <c r="AB248" s="15"/>
    </row>
    <row r="249" spans="1:78" ht="9.75" customHeight="1" x14ac:dyDescent="0.2">
      <c r="A249" s="256">
        <v>3</v>
      </c>
      <c r="B249" s="258">
        <v>1</v>
      </c>
      <c r="C249" s="257">
        <v>1</v>
      </c>
      <c r="D249" s="250" t="s">
        <v>175</v>
      </c>
      <c r="E249" s="269">
        <v>20</v>
      </c>
      <c r="F249" s="362" t="s">
        <v>19</v>
      </c>
      <c r="G249" s="265" t="s">
        <v>176</v>
      </c>
      <c r="H249" s="37" t="s">
        <v>177</v>
      </c>
      <c r="I249" s="62">
        <f t="shared" ref="I249:I260" si="115">J249+L249</f>
        <v>149.6</v>
      </c>
      <c r="J249" s="99">
        <v>0</v>
      </c>
      <c r="K249" s="99">
        <v>0</v>
      </c>
      <c r="L249" s="131">
        <v>149.6</v>
      </c>
      <c r="M249" s="62">
        <f t="shared" ref="M249:M257" si="116">N249+P249</f>
        <v>0</v>
      </c>
      <c r="N249" s="99">
        <v>0</v>
      </c>
      <c r="O249" s="99">
        <v>0</v>
      </c>
      <c r="P249" s="131">
        <v>0</v>
      </c>
      <c r="Q249" s="62">
        <f t="shared" ref="Q249:Q260" si="117">R249+T249</f>
        <v>0</v>
      </c>
      <c r="R249" s="99">
        <v>0</v>
      </c>
      <c r="S249" s="99">
        <v>0</v>
      </c>
      <c r="T249" s="131">
        <v>0</v>
      </c>
      <c r="U249" s="62">
        <f t="shared" ref="U249:U281" si="118">V249+X249</f>
        <v>0</v>
      </c>
      <c r="V249" s="99">
        <v>0</v>
      </c>
      <c r="W249" s="99">
        <v>0</v>
      </c>
      <c r="X249" s="131">
        <v>0</v>
      </c>
      <c r="AB249" s="15"/>
    </row>
    <row r="250" spans="1:78" ht="9.75" customHeight="1" x14ac:dyDescent="0.2">
      <c r="A250" s="256"/>
      <c r="B250" s="258"/>
      <c r="C250" s="257"/>
      <c r="D250" s="250"/>
      <c r="E250" s="270"/>
      <c r="F250" s="338"/>
      <c r="G250" s="274"/>
      <c r="H250" s="215" t="s">
        <v>170</v>
      </c>
      <c r="I250" s="62">
        <f t="shared" si="115"/>
        <v>120.9</v>
      </c>
      <c r="J250" s="76">
        <v>0</v>
      </c>
      <c r="K250" s="76">
        <v>0</v>
      </c>
      <c r="L250" s="113">
        <v>120.9</v>
      </c>
      <c r="M250" s="62">
        <f t="shared" si="116"/>
        <v>0</v>
      </c>
      <c r="N250" s="76">
        <v>0</v>
      </c>
      <c r="O250" s="76">
        <v>0</v>
      </c>
      <c r="P250" s="113">
        <v>0</v>
      </c>
      <c r="Q250" s="62">
        <f t="shared" si="117"/>
        <v>0</v>
      </c>
      <c r="R250" s="76">
        <v>0</v>
      </c>
      <c r="S250" s="76">
        <v>0</v>
      </c>
      <c r="T250" s="113">
        <v>0</v>
      </c>
      <c r="U250" s="62">
        <f t="shared" si="118"/>
        <v>0</v>
      </c>
      <c r="V250" s="76">
        <v>0</v>
      </c>
      <c r="W250" s="76">
        <v>0</v>
      </c>
      <c r="X250" s="113">
        <v>0</v>
      </c>
      <c r="AB250" s="15"/>
    </row>
    <row r="251" spans="1:78" ht="9.75" customHeight="1" x14ac:dyDescent="0.2">
      <c r="A251" s="256"/>
      <c r="B251" s="258"/>
      <c r="C251" s="257"/>
      <c r="D251" s="250"/>
      <c r="E251" s="270"/>
      <c r="F251" s="338"/>
      <c r="G251" s="274"/>
      <c r="H251" s="215" t="s">
        <v>22</v>
      </c>
      <c r="I251" s="62">
        <f t="shared" si="115"/>
        <v>0</v>
      </c>
      <c r="J251" s="76">
        <v>0</v>
      </c>
      <c r="K251" s="76">
        <v>0</v>
      </c>
      <c r="L251" s="113">
        <v>0</v>
      </c>
      <c r="M251" s="62">
        <f t="shared" si="116"/>
        <v>0</v>
      </c>
      <c r="N251" s="76">
        <v>0</v>
      </c>
      <c r="O251" s="76">
        <v>0</v>
      </c>
      <c r="P251" s="113">
        <v>0</v>
      </c>
      <c r="Q251" s="62">
        <f t="shared" si="117"/>
        <v>0</v>
      </c>
      <c r="R251" s="76">
        <v>0</v>
      </c>
      <c r="S251" s="76">
        <v>0</v>
      </c>
      <c r="T251" s="113">
        <v>0</v>
      </c>
      <c r="U251" s="62">
        <f t="shared" si="118"/>
        <v>0</v>
      </c>
      <c r="V251" s="76">
        <v>0</v>
      </c>
      <c r="W251" s="76">
        <v>0</v>
      </c>
      <c r="X251" s="113">
        <v>0</v>
      </c>
      <c r="AB251" s="15"/>
    </row>
    <row r="252" spans="1:78" ht="9.75" customHeight="1" x14ac:dyDescent="0.2">
      <c r="A252" s="256"/>
      <c r="B252" s="258"/>
      <c r="C252" s="257"/>
      <c r="D252" s="250"/>
      <c r="E252" s="270"/>
      <c r="F252" s="338"/>
      <c r="G252" s="274"/>
      <c r="H252" s="215" t="s">
        <v>171</v>
      </c>
      <c r="I252" s="57">
        <f t="shared" si="115"/>
        <v>21.3</v>
      </c>
      <c r="J252" s="76">
        <v>0</v>
      </c>
      <c r="K252" s="76">
        <v>0</v>
      </c>
      <c r="L252" s="113">
        <v>21.3</v>
      </c>
      <c r="M252" s="57">
        <f t="shared" si="116"/>
        <v>0</v>
      </c>
      <c r="N252" s="76">
        <v>0</v>
      </c>
      <c r="O252" s="76">
        <v>0</v>
      </c>
      <c r="P252" s="113">
        <v>0</v>
      </c>
      <c r="Q252" s="57">
        <f t="shared" si="117"/>
        <v>0</v>
      </c>
      <c r="R252" s="76">
        <v>0</v>
      </c>
      <c r="S252" s="76">
        <v>0</v>
      </c>
      <c r="T252" s="113">
        <v>0</v>
      </c>
      <c r="U252" s="57">
        <f t="shared" si="118"/>
        <v>0</v>
      </c>
      <c r="V252" s="76">
        <v>0</v>
      </c>
      <c r="W252" s="76">
        <v>0</v>
      </c>
      <c r="X252" s="113">
        <v>0</v>
      </c>
      <c r="AB252" s="15"/>
    </row>
    <row r="253" spans="1:78" ht="13.5" customHeight="1" thickBot="1" x14ac:dyDescent="0.25">
      <c r="A253" s="256"/>
      <c r="B253" s="258"/>
      <c r="C253" s="257"/>
      <c r="D253" s="250"/>
      <c r="E253" s="32" t="s">
        <v>44</v>
      </c>
      <c r="F253" s="338"/>
      <c r="G253" s="274"/>
      <c r="H253" s="39" t="s">
        <v>22</v>
      </c>
      <c r="I253" s="62">
        <f t="shared" si="115"/>
        <v>30.4</v>
      </c>
      <c r="J253" s="99">
        <v>0</v>
      </c>
      <c r="K253" s="99">
        <v>0</v>
      </c>
      <c r="L253" s="131">
        <v>30.4</v>
      </c>
      <c r="M253" s="62">
        <f t="shared" si="116"/>
        <v>0</v>
      </c>
      <c r="N253" s="99">
        <v>0</v>
      </c>
      <c r="O253" s="99">
        <v>0</v>
      </c>
      <c r="P253" s="131">
        <v>0</v>
      </c>
      <c r="Q253" s="62">
        <f t="shared" si="117"/>
        <v>0</v>
      </c>
      <c r="R253" s="99">
        <v>0</v>
      </c>
      <c r="S253" s="99">
        <v>0</v>
      </c>
      <c r="T253" s="131">
        <v>0</v>
      </c>
      <c r="U253" s="62">
        <f t="shared" si="118"/>
        <v>0</v>
      </c>
      <c r="V253" s="99">
        <v>0</v>
      </c>
      <c r="W253" s="99">
        <v>0</v>
      </c>
      <c r="X253" s="131">
        <v>0</v>
      </c>
      <c r="AB253" s="15"/>
    </row>
    <row r="254" spans="1:78" s="9" customFormat="1" ht="12" customHeight="1" thickBot="1" x14ac:dyDescent="0.25">
      <c r="A254" s="256"/>
      <c r="B254" s="258"/>
      <c r="C254" s="257"/>
      <c r="D254" s="250"/>
      <c r="E254" s="31"/>
      <c r="F254" s="246" t="s">
        <v>24</v>
      </c>
      <c r="G254" s="247"/>
      <c r="H254" s="248"/>
      <c r="I254" s="141">
        <f t="shared" si="115"/>
        <v>322.2</v>
      </c>
      <c r="J254" s="69">
        <f>SUM(J249:J253)</f>
        <v>0</v>
      </c>
      <c r="K254" s="69">
        <f>SUM(K249:K253)</f>
        <v>0</v>
      </c>
      <c r="L254" s="145">
        <f>SUM(L249:L253)</f>
        <v>322.2</v>
      </c>
      <c r="M254" s="68">
        <f t="shared" si="116"/>
        <v>0</v>
      </c>
      <c r="N254" s="69">
        <f>SUM(N249:N253)</f>
        <v>0</v>
      </c>
      <c r="O254" s="69">
        <f>SUM(O249:O253)</f>
        <v>0</v>
      </c>
      <c r="P254" s="70">
        <f>SUM(P249:P253)</f>
        <v>0</v>
      </c>
      <c r="Q254" s="68">
        <f t="shared" si="117"/>
        <v>0</v>
      </c>
      <c r="R254" s="69">
        <f>SUM(R249:R253)</f>
        <v>0</v>
      </c>
      <c r="S254" s="69">
        <f>SUM(S249:S253)</f>
        <v>0</v>
      </c>
      <c r="T254" s="70">
        <f>SUM(T249:T253)</f>
        <v>0</v>
      </c>
      <c r="U254" s="68">
        <f t="shared" si="118"/>
        <v>0</v>
      </c>
      <c r="V254" s="69">
        <f>SUM(V249:V253)</f>
        <v>0</v>
      </c>
      <c r="W254" s="69">
        <f>SUM(W249:W253)</f>
        <v>0</v>
      </c>
      <c r="X254" s="70">
        <f>SUM(X249:X253)</f>
        <v>0</v>
      </c>
      <c r="Y254" s="6"/>
      <c r="Z254" s="237"/>
      <c r="AA254" s="7"/>
      <c r="AB254" s="15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</row>
    <row r="255" spans="1:78" ht="24" customHeight="1" x14ac:dyDescent="0.2">
      <c r="A255" s="256">
        <v>3</v>
      </c>
      <c r="B255" s="258">
        <v>1</v>
      </c>
      <c r="C255" s="257">
        <v>2</v>
      </c>
      <c r="D255" s="250" t="s">
        <v>233</v>
      </c>
      <c r="E255" s="363">
        <v>20</v>
      </c>
      <c r="F255" s="264" t="s">
        <v>30</v>
      </c>
      <c r="G255" s="264" t="s">
        <v>178</v>
      </c>
      <c r="H255" s="37" t="s">
        <v>22</v>
      </c>
      <c r="I255" s="62">
        <f t="shared" si="115"/>
        <v>11.6</v>
      </c>
      <c r="J255" s="99">
        <v>0</v>
      </c>
      <c r="K255" s="99">
        <v>0</v>
      </c>
      <c r="L255" s="131">
        <v>11.6</v>
      </c>
      <c r="M255" s="62">
        <v>30</v>
      </c>
      <c r="N255" s="99">
        <v>0</v>
      </c>
      <c r="O255" s="99">
        <v>0</v>
      </c>
      <c r="P255" s="131">
        <v>30</v>
      </c>
      <c r="Q255" s="62">
        <v>93</v>
      </c>
      <c r="R255" s="99">
        <v>0</v>
      </c>
      <c r="S255" s="99">
        <v>0</v>
      </c>
      <c r="T255" s="131">
        <v>93</v>
      </c>
      <c r="U255" s="62">
        <f t="shared" si="118"/>
        <v>0</v>
      </c>
      <c r="V255" s="99">
        <v>0</v>
      </c>
      <c r="W255" s="99">
        <v>0</v>
      </c>
      <c r="X255" s="131">
        <v>0</v>
      </c>
      <c r="AB255" s="15"/>
    </row>
    <row r="256" spans="1:78" ht="24" customHeight="1" thickBot="1" x14ac:dyDescent="0.25">
      <c r="A256" s="256"/>
      <c r="B256" s="258"/>
      <c r="C256" s="257"/>
      <c r="D256" s="250"/>
      <c r="E256" s="363"/>
      <c r="F256" s="257"/>
      <c r="G256" s="257"/>
      <c r="H256" s="215" t="s">
        <v>177</v>
      </c>
      <c r="I256" s="62">
        <f t="shared" si="115"/>
        <v>19.8</v>
      </c>
      <c r="J256" s="76"/>
      <c r="K256" s="76"/>
      <c r="L256" s="113">
        <v>19.8</v>
      </c>
      <c r="M256" s="62">
        <f t="shared" si="116"/>
        <v>0</v>
      </c>
      <c r="N256" s="76">
        <v>0</v>
      </c>
      <c r="O256" s="76">
        <v>0</v>
      </c>
      <c r="P256" s="113">
        <v>0</v>
      </c>
      <c r="Q256" s="62">
        <f t="shared" si="117"/>
        <v>0</v>
      </c>
      <c r="R256" s="76">
        <v>0</v>
      </c>
      <c r="S256" s="76">
        <v>0</v>
      </c>
      <c r="T256" s="113">
        <v>0</v>
      </c>
      <c r="U256" s="62">
        <f t="shared" si="118"/>
        <v>0</v>
      </c>
      <c r="V256" s="76">
        <v>0</v>
      </c>
      <c r="W256" s="76">
        <v>0</v>
      </c>
      <c r="X256" s="113">
        <v>0</v>
      </c>
      <c r="AB256" s="15"/>
    </row>
    <row r="257" spans="1:78" s="9" customFormat="1" ht="24" customHeight="1" thickBot="1" x14ac:dyDescent="0.25">
      <c r="A257" s="256"/>
      <c r="B257" s="258"/>
      <c r="C257" s="257"/>
      <c r="D257" s="250"/>
      <c r="E257" s="363"/>
      <c r="F257" s="246" t="s">
        <v>24</v>
      </c>
      <c r="G257" s="247"/>
      <c r="H257" s="248"/>
      <c r="I257" s="68">
        <f t="shared" si="115"/>
        <v>31.4</v>
      </c>
      <c r="J257" s="69">
        <f>SUM(J255:J256)</f>
        <v>0</v>
      </c>
      <c r="K257" s="69">
        <f>SUM(K255:K256)</f>
        <v>0</v>
      </c>
      <c r="L257" s="70">
        <f>SUM(L255:L256)</f>
        <v>31.4</v>
      </c>
      <c r="M257" s="68">
        <f t="shared" si="116"/>
        <v>30</v>
      </c>
      <c r="N257" s="69">
        <f>SUM(N255:N256)</f>
        <v>0</v>
      </c>
      <c r="O257" s="69">
        <f>SUM(O255:O256)</f>
        <v>0</v>
      </c>
      <c r="P257" s="70">
        <f>SUM(P255:P256)</f>
        <v>30</v>
      </c>
      <c r="Q257" s="68">
        <f t="shared" si="117"/>
        <v>93</v>
      </c>
      <c r="R257" s="69">
        <f>SUM(R255:R256)</f>
        <v>0</v>
      </c>
      <c r="S257" s="69">
        <f>SUM(S255:S256)</f>
        <v>0</v>
      </c>
      <c r="T257" s="70">
        <f>SUM(T255:T256)</f>
        <v>93</v>
      </c>
      <c r="U257" s="68">
        <f t="shared" si="118"/>
        <v>0</v>
      </c>
      <c r="V257" s="69">
        <f>SUM(V255:V256)</f>
        <v>0</v>
      </c>
      <c r="W257" s="69">
        <f>SUM(W255:W256)</f>
        <v>0</v>
      </c>
      <c r="X257" s="70">
        <f>SUM(X255:X256)</f>
        <v>0</v>
      </c>
      <c r="Y257" s="6"/>
      <c r="Z257" s="237"/>
      <c r="AA257" s="7"/>
      <c r="AB257" s="15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</row>
    <row r="258" spans="1:78" ht="10.5" customHeight="1" x14ac:dyDescent="0.2">
      <c r="A258" s="256">
        <v>3</v>
      </c>
      <c r="B258" s="258">
        <v>1</v>
      </c>
      <c r="C258" s="257">
        <v>3</v>
      </c>
      <c r="D258" s="250" t="s">
        <v>179</v>
      </c>
      <c r="E258" s="364" t="s">
        <v>47</v>
      </c>
      <c r="F258" s="318" t="s">
        <v>180</v>
      </c>
      <c r="G258" s="264" t="s">
        <v>181</v>
      </c>
      <c r="H258" s="37" t="s">
        <v>182</v>
      </c>
      <c r="I258" s="66">
        <f t="shared" si="115"/>
        <v>0</v>
      </c>
      <c r="J258" s="73">
        <v>0</v>
      </c>
      <c r="K258" s="73">
        <v>0</v>
      </c>
      <c r="L258" s="95"/>
      <c r="M258" s="66">
        <f>N258+P258</f>
        <v>0</v>
      </c>
      <c r="N258" s="73">
        <v>0</v>
      </c>
      <c r="O258" s="73">
        <v>0</v>
      </c>
      <c r="P258" s="95">
        <v>0</v>
      </c>
      <c r="Q258" s="66">
        <f t="shared" si="117"/>
        <v>0</v>
      </c>
      <c r="R258" s="73">
        <v>0</v>
      </c>
      <c r="S258" s="73">
        <v>0</v>
      </c>
      <c r="T258" s="95">
        <v>0</v>
      </c>
      <c r="U258" s="66">
        <f t="shared" si="118"/>
        <v>0</v>
      </c>
      <c r="V258" s="73">
        <v>0</v>
      </c>
      <c r="W258" s="73">
        <v>0</v>
      </c>
      <c r="X258" s="95">
        <v>0</v>
      </c>
      <c r="AB258" s="15"/>
    </row>
    <row r="259" spans="1:78" ht="0.75" hidden="1" customHeight="1" x14ac:dyDescent="0.2">
      <c r="A259" s="256"/>
      <c r="B259" s="258"/>
      <c r="C259" s="257"/>
      <c r="D259" s="250"/>
      <c r="E259" s="365"/>
      <c r="F259" s="319"/>
      <c r="G259" s="257"/>
      <c r="H259" s="215" t="s">
        <v>263</v>
      </c>
      <c r="I259" s="62">
        <f t="shared" si="115"/>
        <v>0</v>
      </c>
      <c r="J259" s="73">
        <v>0</v>
      </c>
      <c r="K259" s="73">
        <v>0</v>
      </c>
      <c r="L259" s="95">
        <v>0</v>
      </c>
      <c r="M259" s="62"/>
      <c r="N259" s="73">
        <v>0</v>
      </c>
      <c r="O259" s="73">
        <v>0</v>
      </c>
      <c r="P259" s="95"/>
      <c r="Q259" s="62">
        <f t="shared" si="117"/>
        <v>0</v>
      </c>
      <c r="R259" s="73">
        <v>0</v>
      </c>
      <c r="S259" s="73">
        <v>0</v>
      </c>
      <c r="T259" s="95">
        <v>0</v>
      </c>
      <c r="U259" s="62">
        <f t="shared" si="118"/>
        <v>0</v>
      </c>
      <c r="V259" s="73">
        <v>0</v>
      </c>
      <c r="W259" s="73">
        <v>0</v>
      </c>
      <c r="X259" s="95">
        <v>0</v>
      </c>
      <c r="AB259" s="15"/>
    </row>
    <row r="260" spans="1:78" ht="13.5" customHeight="1" thickBot="1" x14ac:dyDescent="0.25">
      <c r="A260" s="256"/>
      <c r="B260" s="258"/>
      <c r="C260" s="257"/>
      <c r="D260" s="250"/>
      <c r="E260" s="365"/>
      <c r="F260" s="319"/>
      <c r="G260" s="257"/>
      <c r="H260" s="215" t="s">
        <v>22</v>
      </c>
      <c r="I260" s="62">
        <f t="shared" si="115"/>
        <v>0</v>
      </c>
      <c r="J260" s="73">
        <v>0</v>
      </c>
      <c r="K260" s="73">
        <v>0</v>
      </c>
      <c r="L260" s="95">
        <v>0</v>
      </c>
      <c r="M260" s="62">
        <v>9</v>
      </c>
      <c r="N260" s="73">
        <v>0</v>
      </c>
      <c r="O260" s="73">
        <v>0</v>
      </c>
      <c r="P260" s="95">
        <v>9</v>
      </c>
      <c r="Q260" s="62">
        <f t="shared" si="117"/>
        <v>0</v>
      </c>
      <c r="R260" s="73">
        <v>0</v>
      </c>
      <c r="S260" s="73">
        <v>0</v>
      </c>
      <c r="T260" s="95">
        <v>0</v>
      </c>
      <c r="U260" s="62">
        <f t="shared" si="118"/>
        <v>0</v>
      </c>
      <c r="V260" s="73">
        <v>0</v>
      </c>
      <c r="W260" s="73">
        <v>0</v>
      </c>
      <c r="X260" s="95">
        <v>0</v>
      </c>
      <c r="AB260" s="15"/>
    </row>
    <row r="261" spans="1:78" s="9" customFormat="1" ht="15.75" customHeight="1" thickBot="1" x14ac:dyDescent="0.25">
      <c r="A261" s="256"/>
      <c r="B261" s="258"/>
      <c r="C261" s="257"/>
      <c r="D261" s="250"/>
      <c r="E261" s="366"/>
      <c r="F261" s="246" t="s">
        <v>24</v>
      </c>
      <c r="G261" s="247"/>
      <c r="H261" s="248"/>
      <c r="I261" s="68">
        <f>J261+L261</f>
        <v>0</v>
      </c>
      <c r="J261" s="69">
        <f>SUM(J258:J260)</f>
        <v>0</v>
      </c>
      <c r="K261" s="69">
        <f>SUM(K258:K260)</f>
        <v>0</v>
      </c>
      <c r="L261" s="70">
        <f>SUM(L258:L260)</f>
        <v>0</v>
      </c>
      <c r="M261" s="68">
        <f>M258+M259+M260</f>
        <v>9</v>
      </c>
      <c r="N261" s="69">
        <f>SUM(N258:N260)</f>
        <v>0</v>
      </c>
      <c r="O261" s="69">
        <f>SUM(O258:O260)</f>
        <v>0</v>
      </c>
      <c r="P261" s="70">
        <f>SUM(P258:P260)</f>
        <v>9</v>
      </c>
      <c r="Q261" s="68">
        <f>R261+T261</f>
        <v>0</v>
      </c>
      <c r="R261" s="69">
        <f>SUM(R258:R260)</f>
        <v>0</v>
      </c>
      <c r="S261" s="69">
        <f>SUM(S258:S260)</f>
        <v>0</v>
      </c>
      <c r="T261" s="70">
        <f>SUM(T258:T260)</f>
        <v>0</v>
      </c>
      <c r="U261" s="68">
        <f>V261+X261</f>
        <v>0</v>
      </c>
      <c r="V261" s="69">
        <f>SUM(V258:V260)</f>
        <v>0</v>
      </c>
      <c r="W261" s="69">
        <f>SUM(W258:W260)</f>
        <v>0</v>
      </c>
      <c r="X261" s="70">
        <f>SUM(X258:X260)</f>
        <v>0</v>
      </c>
      <c r="Y261" s="6"/>
      <c r="Z261" s="237"/>
      <c r="AA261" s="7"/>
      <c r="AB261" s="15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</row>
    <row r="262" spans="1:78" ht="9.75" customHeight="1" x14ac:dyDescent="0.2">
      <c r="A262" s="256">
        <v>3</v>
      </c>
      <c r="B262" s="258">
        <v>1</v>
      </c>
      <c r="C262" s="257">
        <v>4</v>
      </c>
      <c r="D262" s="250" t="s">
        <v>184</v>
      </c>
      <c r="E262" s="269">
        <v>20</v>
      </c>
      <c r="F262" s="362" t="s">
        <v>133</v>
      </c>
      <c r="G262" s="265" t="s">
        <v>185</v>
      </c>
      <c r="H262" s="37" t="s">
        <v>170</v>
      </c>
      <c r="I262" s="62">
        <f t="shared" ref="I262:I265" si="119">J262+L262</f>
        <v>97.3</v>
      </c>
      <c r="J262" s="99">
        <v>0</v>
      </c>
      <c r="K262" s="99">
        <v>0</v>
      </c>
      <c r="L262" s="131">
        <v>97.3</v>
      </c>
      <c r="M262" s="62">
        <f t="shared" ref="M262:M265" si="120">N262+P262</f>
        <v>0</v>
      </c>
      <c r="N262" s="99">
        <v>0</v>
      </c>
      <c r="O262" s="99">
        <v>0</v>
      </c>
      <c r="P262" s="131">
        <v>0</v>
      </c>
      <c r="Q262" s="62">
        <f t="shared" ref="Q262:Q265" si="121">R262+T262</f>
        <v>0</v>
      </c>
      <c r="R262" s="99">
        <v>0</v>
      </c>
      <c r="S262" s="99">
        <v>0</v>
      </c>
      <c r="T262" s="131">
        <v>0</v>
      </c>
      <c r="U262" s="62">
        <f t="shared" si="118"/>
        <v>0</v>
      </c>
      <c r="V262" s="99">
        <v>0</v>
      </c>
      <c r="W262" s="99">
        <v>0</v>
      </c>
      <c r="X262" s="131">
        <v>0</v>
      </c>
      <c r="AB262" s="15"/>
    </row>
    <row r="263" spans="1:78" ht="9.75" customHeight="1" x14ac:dyDescent="0.2">
      <c r="A263" s="256"/>
      <c r="B263" s="258"/>
      <c r="C263" s="257"/>
      <c r="D263" s="250"/>
      <c r="E263" s="270"/>
      <c r="F263" s="338"/>
      <c r="G263" s="274"/>
      <c r="H263" s="215" t="s">
        <v>177</v>
      </c>
      <c r="I263" s="62">
        <f t="shared" si="119"/>
        <v>147.30000000000001</v>
      </c>
      <c r="J263" s="76">
        <v>0</v>
      </c>
      <c r="K263" s="76">
        <v>0</v>
      </c>
      <c r="L263" s="113">
        <v>147.30000000000001</v>
      </c>
      <c r="M263" s="62">
        <f t="shared" si="120"/>
        <v>0</v>
      </c>
      <c r="N263" s="76">
        <v>0</v>
      </c>
      <c r="O263" s="76">
        <v>0</v>
      </c>
      <c r="P263" s="113">
        <v>0</v>
      </c>
      <c r="Q263" s="62">
        <f t="shared" si="121"/>
        <v>0</v>
      </c>
      <c r="R263" s="76">
        <v>0</v>
      </c>
      <c r="S263" s="76">
        <v>0</v>
      </c>
      <c r="T263" s="113">
        <v>0</v>
      </c>
      <c r="U263" s="62">
        <f t="shared" si="118"/>
        <v>0</v>
      </c>
      <c r="V263" s="76">
        <v>0</v>
      </c>
      <c r="W263" s="76">
        <v>0</v>
      </c>
      <c r="X263" s="113">
        <v>0</v>
      </c>
      <c r="AB263" s="15"/>
    </row>
    <row r="264" spans="1:78" ht="9.75" customHeight="1" x14ac:dyDescent="0.2">
      <c r="A264" s="256"/>
      <c r="B264" s="258"/>
      <c r="C264" s="257"/>
      <c r="D264" s="250"/>
      <c r="E264" s="351"/>
      <c r="F264" s="338"/>
      <c r="G264" s="274"/>
      <c r="H264" s="215" t="s">
        <v>171</v>
      </c>
      <c r="I264" s="62">
        <f t="shared" si="119"/>
        <v>17.2</v>
      </c>
      <c r="J264" s="76">
        <v>0</v>
      </c>
      <c r="K264" s="76">
        <v>0</v>
      </c>
      <c r="L264" s="113">
        <v>17.2</v>
      </c>
      <c r="M264" s="62">
        <f t="shared" si="120"/>
        <v>0</v>
      </c>
      <c r="N264" s="76">
        <v>0</v>
      </c>
      <c r="O264" s="76">
        <v>0</v>
      </c>
      <c r="P264" s="113">
        <v>0</v>
      </c>
      <c r="Q264" s="62">
        <f t="shared" si="121"/>
        <v>0</v>
      </c>
      <c r="R264" s="76">
        <v>0</v>
      </c>
      <c r="S264" s="76">
        <v>0</v>
      </c>
      <c r="T264" s="113">
        <v>0</v>
      </c>
      <c r="U264" s="62">
        <f t="shared" si="118"/>
        <v>0</v>
      </c>
      <c r="V264" s="76">
        <v>0</v>
      </c>
      <c r="W264" s="76">
        <v>0</v>
      </c>
      <c r="X264" s="113">
        <v>0</v>
      </c>
      <c r="AB264" s="15"/>
    </row>
    <row r="265" spans="1:78" ht="9.75" customHeight="1" thickBot="1" x14ac:dyDescent="0.25">
      <c r="A265" s="256"/>
      <c r="B265" s="258"/>
      <c r="C265" s="257"/>
      <c r="D265" s="250"/>
      <c r="E265" s="221" t="s">
        <v>126</v>
      </c>
      <c r="F265" s="338"/>
      <c r="G265" s="274"/>
      <c r="H265" s="39" t="s">
        <v>22</v>
      </c>
      <c r="I265" s="62">
        <f t="shared" si="119"/>
        <v>31</v>
      </c>
      <c r="J265" s="99">
        <v>29</v>
      </c>
      <c r="K265" s="99">
        <v>0</v>
      </c>
      <c r="L265" s="131">
        <v>2</v>
      </c>
      <c r="M265" s="62">
        <f t="shared" si="120"/>
        <v>0</v>
      </c>
      <c r="N265" s="99">
        <v>0</v>
      </c>
      <c r="O265" s="99">
        <v>0</v>
      </c>
      <c r="P265" s="131">
        <v>0</v>
      </c>
      <c r="Q265" s="62">
        <f t="shared" si="121"/>
        <v>0</v>
      </c>
      <c r="R265" s="99">
        <v>0</v>
      </c>
      <c r="S265" s="99">
        <v>0</v>
      </c>
      <c r="T265" s="131">
        <v>0</v>
      </c>
      <c r="U265" s="62">
        <f t="shared" si="118"/>
        <v>0</v>
      </c>
      <c r="V265" s="99">
        <v>0</v>
      </c>
      <c r="W265" s="99">
        <v>0</v>
      </c>
      <c r="X265" s="131">
        <v>0</v>
      </c>
      <c r="AB265" s="15"/>
    </row>
    <row r="266" spans="1:78" s="9" customFormat="1" ht="9.75" customHeight="1" thickBot="1" x14ac:dyDescent="0.25">
      <c r="A266" s="256"/>
      <c r="B266" s="258"/>
      <c r="C266" s="257"/>
      <c r="D266" s="250"/>
      <c r="E266" s="30"/>
      <c r="F266" s="246" t="s">
        <v>24</v>
      </c>
      <c r="G266" s="247"/>
      <c r="H266" s="248"/>
      <c r="I266" s="141">
        <f>J266+L266</f>
        <v>292.8</v>
      </c>
      <c r="J266" s="69">
        <f>SUM(J262:J265)</f>
        <v>29</v>
      </c>
      <c r="K266" s="69">
        <f>SUM(K262:K265)</f>
        <v>0</v>
      </c>
      <c r="L266" s="145">
        <f>SUM(L262:L265)</f>
        <v>263.8</v>
      </c>
      <c r="M266" s="68">
        <f>N266+P266</f>
        <v>0</v>
      </c>
      <c r="N266" s="69">
        <f>SUM(N262:N265)</f>
        <v>0</v>
      </c>
      <c r="O266" s="69">
        <f>SUM(O262:O265)</f>
        <v>0</v>
      </c>
      <c r="P266" s="70">
        <f>SUM(P262:P265)</f>
        <v>0</v>
      </c>
      <c r="Q266" s="68">
        <f>R266+T266</f>
        <v>0</v>
      </c>
      <c r="R266" s="69">
        <f>SUM(R262:R265)</f>
        <v>0</v>
      </c>
      <c r="S266" s="69">
        <f>SUM(S262:S265)</f>
        <v>0</v>
      </c>
      <c r="T266" s="70">
        <f>SUM(T262:T265)</f>
        <v>0</v>
      </c>
      <c r="U266" s="68">
        <f>V266+X266</f>
        <v>0</v>
      </c>
      <c r="V266" s="69">
        <f>SUM(V262:V265)</f>
        <v>0</v>
      </c>
      <c r="W266" s="69">
        <f>SUM(W262:W265)</f>
        <v>0</v>
      </c>
      <c r="X266" s="70">
        <f>SUM(X262:X265)</f>
        <v>0</v>
      </c>
      <c r="Y266" s="6"/>
      <c r="Z266" s="237"/>
      <c r="AA266" s="7"/>
      <c r="AB266" s="15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</row>
    <row r="267" spans="1:78" ht="9.75" customHeight="1" x14ac:dyDescent="0.2">
      <c r="A267" s="256">
        <v>3</v>
      </c>
      <c r="B267" s="258">
        <v>1</v>
      </c>
      <c r="C267" s="257">
        <v>5</v>
      </c>
      <c r="D267" s="250" t="s">
        <v>186</v>
      </c>
      <c r="E267" s="363" t="s">
        <v>56</v>
      </c>
      <c r="F267" s="264" t="s">
        <v>19</v>
      </c>
      <c r="G267" s="264" t="s">
        <v>187</v>
      </c>
      <c r="H267" s="37" t="s">
        <v>22</v>
      </c>
      <c r="I267" s="62">
        <v>79.400000000000006</v>
      </c>
      <c r="J267" s="99">
        <v>0</v>
      </c>
      <c r="K267" s="99">
        <v>0</v>
      </c>
      <c r="L267" s="111">
        <v>79.400000000000006</v>
      </c>
      <c r="M267" s="62">
        <f t="shared" ref="M267:M281" si="122">N267+P267</f>
        <v>0</v>
      </c>
      <c r="N267" s="99">
        <v>0</v>
      </c>
      <c r="O267" s="99">
        <v>0</v>
      </c>
      <c r="P267" s="131">
        <v>0</v>
      </c>
      <c r="Q267" s="62">
        <f t="shared" ref="Q267:Q281" si="123">R267+T267</f>
        <v>0</v>
      </c>
      <c r="R267" s="99">
        <v>0</v>
      </c>
      <c r="S267" s="99">
        <v>0</v>
      </c>
      <c r="T267" s="131">
        <v>0</v>
      </c>
      <c r="U267" s="62">
        <f t="shared" si="118"/>
        <v>0</v>
      </c>
      <c r="V267" s="99">
        <v>0</v>
      </c>
      <c r="W267" s="99">
        <v>0</v>
      </c>
      <c r="X267" s="131">
        <v>0</v>
      </c>
      <c r="AB267" s="15"/>
    </row>
    <row r="268" spans="1:78" ht="12.75" customHeight="1" thickBot="1" x14ac:dyDescent="0.25">
      <c r="A268" s="256"/>
      <c r="B268" s="258"/>
      <c r="C268" s="257"/>
      <c r="D268" s="250"/>
      <c r="E268" s="363"/>
      <c r="F268" s="257"/>
      <c r="G268" s="257"/>
      <c r="H268" s="215" t="s">
        <v>182</v>
      </c>
      <c r="I268" s="62">
        <f t="shared" ref="I268:I281" si="124">J268+L268</f>
        <v>216.5</v>
      </c>
      <c r="J268" s="76">
        <v>0</v>
      </c>
      <c r="K268" s="76">
        <v>0</v>
      </c>
      <c r="L268" s="114">
        <v>216.5</v>
      </c>
      <c r="M268" s="62">
        <f t="shared" si="122"/>
        <v>4.0999999999999996</v>
      </c>
      <c r="N268" s="76">
        <v>4.0999999999999996</v>
      </c>
      <c r="O268" s="76">
        <v>0</v>
      </c>
      <c r="P268" s="113">
        <v>0</v>
      </c>
      <c r="Q268" s="62">
        <f t="shared" si="123"/>
        <v>0</v>
      </c>
      <c r="R268" s="76">
        <v>0</v>
      </c>
      <c r="S268" s="76">
        <v>0</v>
      </c>
      <c r="T268" s="113">
        <v>0</v>
      </c>
      <c r="U268" s="62">
        <f t="shared" si="118"/>
        <v>0</v>
      </c>
      <c r="V268" s="76">
        <v>0</v>
      </c>
      <c r="W268" s="76">
        <v>0</v>
      </c>
      <c r="X268" s="113">
        <v>0</v>
      </c>
      <c r="AB268" s="15"/>
    </row>
    <row r="269" spans="1:78" s="9" customFormat="1" ht="16.5" customHeight="1" thickBot="1" x14ac:dyDescent="0.25">
      <c r="A269" s="256"/>
      <c r="B269" s="258"/>
      <c r="C269" s="257"/>
      <c r="D269" s="250"/>
      <c r="E269" s="363"/>
      <c r="F269" s="246" t="s">
        <v>24</v>
      </c>
      <c r="G269" s="247"/>
      <c r="H269" s="248"/>
      <c r="I269" s="68">
        <f t="shared" si="124"/>
        <v>295.89999999999998</v>
      </c>
      <c r="J269" s="69">
        <f>SUM(J267:J268)</f>
        <v>0</v>
      </c>
      <c r="K269" s="69">
        <f>SUM(K267:K268)</f>
        <v>0</v>
      </c>
      <c r="L269" s="69">
        <f>SUM(L267:L268)</f>
        <v>295.89999999999998</v>
      </c>
      <c r="M269" s="68">
        <f t="shared" si="122"/>
        <v>4.0999999999999996</v>
      </c>
      <c r="N269" s="69">
        <f>SUM(N267:N268)</f>
        <v>4.0999999999999996</v>
      </c>
      <c r="O269" s="69">
        <f>SUM(O267:O268)</f>
        <v>0</v>
      </c>
      <c r="P269" s="69">
        <f>SUM(P267:P268)</f>
        <v>0</v>
      </c>
      <c r="Q269" s="68">
        <f t="shared" si="123"/>
        <v>0</v>
      </c>
      <c r="R269" s="69">
        <f>SUM(R267:R268)</f>
        <v>0</v>
      </c>
      <c r="S269" s="69">
        <f>SUM(S267:S268)</f>
        <v>0</v>
      </c>
      <c r="T269" s="70">
        <f>SUM(T267:T268)</f>
        <v>0</v>
      </c>
      <c r="U269" s="68">
        <f t="shared" si="118"/>
        <v>0</v>
      </c>
      <c r="V269" s="69">
        <f>SUM(V267:V268)</f>
        <v>0</v>
      </c>
      <c r="W269" s="69">
        <f>SUM(W267:W268)</f>
        <v>0</v>
      </c>
      <c r="X269" s="70">
        <f>SUM(X267:X268)</f>
        <v>0</v>
      </c>
      <c r="Y269" s="6"/>
      <c r="Z269" s="237"/>
      <c r="AA269" s="7"/>
      <c r="AB269" s="15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</row>
    <row r="270" spans="1:78" ht="20.25" customHeight="1" x14ac:dyDescent="0.2">
      <c r="A270" s="256">
        <v>3</v>
      </c>
      <c r="B270" s="258">
        <v>1</v>
      </c>
      <c r="C270" s="257">
        <v>6</v>
      </c>
      <c r="D270" s="250" t="s">
        <v>188</v>
      </c>
      <c r="E270" s="370" t="s">
        <v>35</v>
      </c>
      <c r="F270" s="265" t="s">
        <v>19</v>
      </c>
      <c r="G270" s="265" t="s">
        <v>189</v>
      </c>
      <c r="H270" s="37" t="s">
        <v>182</v>
      </c>
      <c r="I270" s="62">
        <f t="shared" si="124"/>
        <v>0</v>
      </c>
      <c r="J270" s="99">
        <v>0</v>
      </c>
      <c r="K270" s="99">
        <v>0</v>
      </c>
      <c r="L270" s="111"/>
      <c r="M270" s="62">
        <f t="shared" si="122"/>
        <v>11.8</v>
      </c>
      <c r="N270" s="99">
        <v>0</v>
      </c>
      <c r="O270" s="99">
        <v>0</v>
      </c>
      <c r="P270" s="131">
        <v>11.8</v>
      </c>
      <c r="Q270" s="62">
        <f t="shared" si="123"/>
        <v>0</v>
      </c>
      <c r="R270" s="99">
        <v>0</v>
      </c>
      <c r="S270" s="99">
        <v>0</v>
      </c>
      <c r="T270" s="131">
        <v>0</v>
      </c>
      <c r="U270" s="62">
        <f t="shared" si="118"/>
        <v>0</v>
      </c>
      <c r="V270" s="99">
        <v>0</v>
      </c>
      <c r="W270" s="99">
        <v>0</v>
      </c>
      <c r="X270" s="131">
        <v>0</v>
      </c>
      <c r="AB270" s="15"/>
    </row>
    <row r="271" spans="1:78" ht="20.25" customHeight="1" thickBot="1" x14ac:dyDescent="0.25">
      <c r="A271" s="256"/>
      <c r="B271" s="258"/>
      <c r="C271" s="257"/>
      <c r="D271" s="250"/>
      <c r="E271" s="370"/>
      <c r="F271" s="266"/>
      <c r="G271" s="266"/>
      <c r="H271" s="39" t="s">
        <v>22</v>
      </c>
      <c r="I271" s="62"/>
      <c r="J271" s="99"/>
      <c r="K271" s="99"/>
      <c r="L271" s="111"/>
      <c r="M271" s="62">
        <f t="shared" ref="M271" si="125">N271+P271</f>
        <v>0.5</v>
      </c>
      <c r="N271" s="99">
        <v>0</v>
      </c>
      <c r="O271" s="99">
        <v>0</v>
      </c>
      <c r="P271" s="131">
        <v>0.5</v>
      </c>
      <c r="Q271" s="62">
        <f t="shared" ref="Q271" si="126">R271+T271</f>
        <v>0</v>
      </c>
      <c r="R271" s="99">
        <v>0</v>
      </c>
      <c r="S271" s="99">
        <v>0</v>
      </c>
      <c r="T271" s="131">
        <v>0</v>
      </c>
      <c r="U271" s="62">
        <f t="shared" ref="U271" si="127">V271+X271</f>
        <v>0</v>
      </c>
      <c r="V271" s="99">
        <v>0</v>
      </c>
      <c r="W271" s="99">
        <v>0</v>
      </c>
      <c r="X271" s="131">
        <v>0</v>
      </c>
      <c r="AB271" s="15"/>
    </row>
    <row r="272" spans="1:78" s="9" customFormat="1" ht="20.25" customHeight="1" thickBot="1" x14ac:dyDescent="0.25">
      <c r="A272" s="256"/>
      <c r="B272" s="258"/>
      <c r="C272" s="257"/>
      <c r="D272" s="250"/>
      <c r="E272" s="370"/>
      <c r="F272" s="246" t="s">
        <v>24</v>
      </c>
      <c r="G272" s="247"/>
      <c r="H272" s="248"/>
      <c r="I272" s="68">
        <f t="shared" si="124"/>
        <v>0</v>
      </c>
      <c r="J272" s="69">
        <f>J270</f>
        <v>0</v>
      </c>
      <c r="K272" s="69">
        <f>K270</f>
        <v>0</v>
      </c>
      <c r="L272" s="69">
        <f>L270</f>
        <v>0</v>
      </c>
      <c r="M272" s="68">
        <f t="shared" si="122"/>
        <v>12.3</v>
      </c>
      <c r="N272" s="69">
        <f>N270</f>
        <v>0</v>
      </c>
      <c r="O272" s="69">
        <f>O270</f>
        <v>0</v>
      </c>
      <c r="P272" s="69">
        <f>P270+P271</f>
        <v>12.3</v>
      </c>
      <c r="Q272" s="68">
        <f t="shared" si="123"/>
        <v>0</v>
      </c>
      <c r="R272" s="69">
        <f>R270</f>
        <v>0</v>
      </c>
      <c r="S272" s="69">
        <f>S270</f>
        <v>0</v>
      </c>
      <c r="T272" s="70">
        <f>T270</f>
        <v>0</v>
      </c>
      <c r="U272" s="68">
        <f t="shared" si="118"/>
        <v>0</v>
      </c>
      <c r="V272" s="69">
        <f>V270</f>
        <v>0</v>
      </c>
      <c r="W272" s="69">
        <f>W270</f>
        <v>0</v>
      </c>
      <c r="X272" s="70">
        <f>X270</f>
        <v>0</v>
      </c>
      <c r="Y272" s="6"/>
      <c r="Z272" s="237"/>
      <c r="AA272" s="7"/>
      <c r="AB272" s="15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</row>
    <row r="273" spans="1:78" ht="20.25" customHeight="1" x14ac:dyDescent="0.2">
      <c r="A273" s="256">
        <v>3</v>
      </c>
      <c r="B273" s="258">
        <v>1</v>
      </c>
      <c r="C273" s="257">
        <v>7</v>
      </c>
      <c r="D273" s="250" t="s">
        <v>232</v>
      </c>
      <c r="E273" s="370" t="s">
        <v>18</v>
      </c>
      <c r="F273" s="265" t="s">
        <v>19</v>
      </c>
      <c r="G273" s="265" t="s">
        <v>190</v>
      </c>
      <c r="H273" s="37" t="s">
        <v>182</v>
      </c>
      <c r="I273" s="62">
        <f t="shared" si="124"/>
        <v>0</v>
      </c>
      <c r="J273" s="99">
        <v>0</v>
      </c>
      <c r="K273" s="99">
        <v>0</v>
      </c>
      <c r="L273" s="111"/>
      <c r="M273" s="62">
        <f t="shared" si="122"/>
        <v>9.4</v>
      </c>
      <c r="N273" s="99">
        <v>0</v>
      </c>
      <c r="O273" s="99">
        <v>0</v>
      </c>
      <c r="P273" s="131">
        <v>9.4</v>
      </c>
      <c r="Q273" s="62">
        <f t="shared" si="123"/>
        <v>0</v>
      </c>
      <c r="R273" s="99">
        <v>0</v>
      </c>
      <c r="S273" s="99">
        <v>0</v>
      </c>
      <c r="T273" s="131">
        <v>0</v>
      </c>
      <c r="U273" s="62">
        <f t="shared" si="118"/>
        <v>0</v>
      </c>
      <c r="V273" s="99">
        <v>0</v>
      </c>
      <c r="W273" s="99">
        <v>0</v>
      </c>
      <c r="X273" s="131">
        <v>0</v>
      </c>
      <c r="AB273" s="15"/>
    </row>
    <row r="274" spans="1:78" ht="20.25" customHeight="1" thickBot="1" x14ac:dyDescent="0.25">
      <c r="A274" s="256"/>
      <c r="B274" s="258"/>
      <c r="C274" s="257"/>
      <c r="D274" s="250"/>
      <c r="E274" s="370"/>
      <c r="F274" s="266"/>
      <c r="G274" s="266"/>
      <c r="H274" s="39" t="s">
        <v>22</v>
      </c>
      <c r="I274" s="62">
        <f t="shared" ref="I274" si="128">J274+L274</f>
        <v>0</v>
      </c>
      <c r="J274" s="99">
        <v>0</v>
      </c>
      <c r="K274" s="99">
        <v>0</v>
      </c>
      <c r="L274" s="111"/>
      <c r="M274" s="62">
        <f t="shared" ref="M274" si="129">N274+P274</f>
        <v>0.3</v>
      </c>
      <c r="N274" s="99">
        <v>0</v>
      </c>
      <c r="O274" s="99">
        <v>0</v>
      </c>
      <c r="P274" s="131">
        <v>0.3</v>
      </c>
      <c r="Q274" s="62">
        <f t="shared" ref="Q274" si="130">R274+T274</f>
        <v>0</v>
      </c>
      <c r="R274" s="99">
        <v>0</v>
      </c>
      <c r="S274" s="99">
        <v>0</v>
      </c>
      <c r="T274" s="131">
        <v>0</v>
      </c>
      <c r="U274" s="62">
        <f t="shared" ref="U274" si="131">V274+X274</f>
        <v>0</v>
      </c>
      <c r="V274" s="99">
        <v>0</v>
      </c>
      <c r="W274" s="99">
        <v>0</v>
      </c>
      <c r="X274" s="131">
        <v>0</v>
      </c>
      <c r="AB274" s="15"/>
    </row>
    <row r="275" spans="1:78" s="9" customFormat="1" ht="28.5" customHeight="1" thickBot="1" x14ac:dyDescent="0.25">
      <c r="A275" s="256"/>
      <c r="B275" s="258"/>
      <c r="C275" s="257"/>
      <c r="D275" s="250"/>
      <c r="E275" s="370"/>
      <c r="F275" s="246" t="s">
        <v>24</v>
      </c>
      <c r="G275" s="247"/>
      <c r="H275" s="248"/>
      <c r="I275" s="68">
        <f t="shared" si="124"/>
        <v>0</v>
      </c>
      <c r="J275" s="69">
        <f>J273</f>
        <v>0</v>
      </c>
      <c r="K275" s="69">
        <f>K273</f>
        <v>0</v>
      </c>
      <c r="L275" s="69">
        <f>L273</f>
        <v>0</v>
      </c>
      <c r="M275" s="68">
        <f t="shared" si="122"/>
        <v>9.7000000000000011</v>
      </c>
      <c r="N275" s="69">
        <f>N273+N274</f>
        <v>0</v>
      </c>
      <c r="O275" s="69">
        <f t="shared" ref="O275:P275" si="132">O273+O274</f>
        <v>0</v>
      </c>
      <c r="P275" s="69">
        <f t="shared" si="132"/>
        <v>9.7000000000000011</v>
      </c>
      <c r="Q275" s="68">
        <f t="shared" si="123"/>
        <v>0</v>
      </c>
      <c r="R275" s="69">
        <f>R273</f>
        <v>0</v>
      </c>
      <c r="S275" s="69">
        <f>S273</f>
        <v>0</v>
      </c>
      <c r="T275" s="70">
        <f>T273</f>
        <v>0</v>
      </c>
      <c r="U275" s="68">
        <f t="shared" si="118"/>
        <v>0</v>
      </c>
      <c r="V275" s="69">
        <f>V273</f>
        <v>0</v>
      </c>
      <c r="W275" s="69">
        <f>W273</f>
        <v>0</v>
      </c>
      <c r="X275" s="70">
        <f>X273</f>
        <v>0</v>
      </c>
      <c r="Y275" s="6"/>
      <c r="Z275" s="237"/>
      <c r="AA275" s="7"/>
      <c r="AB275" s="15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</row>
    <row r="276" spans="1:78" ht="20.25" customHeight="1" thickBot="1" x14ac:dyDescent="0.25">
      <c r="A276" s="256">
        <v>3</v>
      </c>
      <c r="B276" s="258">
        <v>1</v>
      </c>
      <c r="C276" s="257">
        <v>8</v>
      </c>
      <c r="D276" s="250" t="s">
        <v>191</v>
      </c>
      <c r="E276" s="370" t="s">
        <v>38</v>
      </c>
      <c r="F276" s="199" t="s">
        <v>19</v>
      </c>
      <c r="G276" s="199" t="s">
        <v>192</v>
      </c>
      <c r="H276" s="37" t="s">
        <v>182</v>
      </c>
      <c r="I276" s="62">
        <f t="shared" si="124"/>
        <v>11.9</v>
      </c>
      <c r="J276" s="99">
        <v>0</v>
      </c>
      <c r="K276" s="99">
        <v>0</v>
      </c>
      <c r="L276" s="111">
        <v>11.9</v>
      </c>
      <c r="M276" s="62">
        <f t="shared" si="122"/>
        <v>0</v>
      </c>
      <c r="N276" s="99">
        <v>0</v>
      </c>
      <c r="O276" s="99">
        <v>0</v>
      </c>
      <c r="P276" s="131">
        <v>0</v>
      </c>
      <c r="Q276" s="62">
        <f t="shared" si="123"/>
        <v>0</v>
      </c>
      <c r="R276" s="99">
        <v>0</v>
      </c>
      <c r="S276" s="99">
        <v>0</v>
      </c>
      <c r="T276" s="131">
        <v>0</v>
      </c>
      <c r="U276" s="62">
        <f t="shared" si="118"/>
        <v>0</v>
      </c>
      <c r="V276" s="99">
        <v>0</v>
      </c>
      <c r="W276" s="99">
        <v>0</v>
      </c>
      <c r="X276" s="131">
        <v>0</v>
      </c>
      <c r="AB276" s="15"/>
    </row>
    <row r="277" spans="1:78" s="9" customFormat="1" ht="25.5" customHeight="1" thickBot="1" x14ac:dyDescent="0.25">
      <c r="A277" s="256"/>
      <c r="B277" s="258"/>
      <c r="C277" s="257"/>
      <c r="D277" s="250"/>
      <c r="E277" s="370"/>
      <c r="F277" s="309" t="s">
        <v>24</v>
      </c>
      <c r="G277" s="310"/>
      <c r="H277" s="311"/>
      <c r="I277" s="68">
        <f t="shared" si="124"/>
        <v>11.9</v>
      </c>
      <c r="J277" s="69">
        <f>J276</f>
        <v>0</v>
      </c>
      <c r="K277" s="69">
        <f>K276</f>
        <v>0</v>
      </c>
      <c r="L277" s="69">
        <f>L276</f>
        <v>11.9</v>
      </c>
      <c r="M277" s="68">
        <f t="shared" si="122"/>
        <v>0</v>
      </c>
      <c r="N277" s="69">
        <f>N276</f>
        <v>0</v>
      </c>
      <c r="O277" s="69">
        <f>O276</f>
        <v>0</v>
      </c>
      <c r="P277" s="69">
        <f>P276</f>
        <v>0</v>
      </c>
      <c r="Q277" s="68">
        <f t="shared" si="123"/>
        <v>0</v>
      </c>
      <c r="R277" s="69">
        <f>R276</f>
        <v>0</v>
      </c>
      <c r="S277" s="69">
        <f>S276</f>
        <v>0</v>
      </c>
      <c r="T277" s="70">
        <f>T276</f>
        <v>0</v>
      </c>
      <c r="U277" s="68">
        <f t="shared" si="118"/>
        <v>0</v>
      </c>
      <c r="V277" s="69">
        <f>V276</f>
        <v>0</v>
      </c>
      <c r="W277" s="69">
        <f>W276</f>
        <v>0</v>
      </c>
      <c r="X277" s="70">
        <f>X276</f>
        <v>0</v>
      </c>
      <c r="Y277" s="6"/>
      <c r="Z277" s="237"/>
      <c r="AA277" s="7"/>
      <c r="AB277" s="15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</row>
    <row r="278" spans="1:78" ht="17.25" customHeight="1" x14ac:dyDescent="0.2">
      <c r="A278" s="240">
        <v>3</v>
      </c>
      <c r="B278" s="242">
        <v>1</v>
      </c>
      <c r="C278" s="254">
        <v>9</v>
      </c>
      <c r="D278" s="249" t="s">
        <v>274</v>
      </c>
      <c r="E278" s="244" t="s">
        <v>183</v>
      </c>
      <c r="F278" s="188" t="s">
        <v>79</v>
      </c>
      <c r="G278" s="440" t="s">
        <v>268</v>
      </c>
      <c r="H278" s="192" t="s">
        <v>216</v>
      </c>
      <c r="I278" s="208">
        <f>J278+L278</f>
        <v>0</v>
      </c>
      <c r="J278" s="137">
        <v>0</v>
      </c>
      <c r="K278" s="137">
        <v>0</v>
      </c>
      <c r="L278" s="138"/>
      <c r="M278" s="61">
        <f>N278+P278</f>
        <v>29</v>
      </c>
      <c r="N278" s="77">
        <v>0</v>
      </c>
      <c r="O278" s="77">
        <v>0</v>
      </c>
      <c r="P278" s="136">
        <v>29</v>
      </c>
      <c r="Q278" s="208">
        <f>R278+T278</f>
        <v>0</v>
      </c>
      <c r="R278" s="137">
        <v>0</v>
      </c>
      <c r="S278" s="137">
        <v>0</v>
      </c>
      <c r="T278" s="138"/>
      <c r="U278" s="208">
        <f>V278+X278</f>
        <v>0</v>
      </c>
      <c r="V278" s="137">
        <v>0</v>
      </c>
      <c r="W278" s="137">
        <v>0</v>
      </c>
      <c r="X278" s="138"/>
      <c r="AB278" s="15"/>
    </row>
    <row r="279" spans="1:78" ht="17.25" customHeight="1" thickBot="1" x14ac:dyDescent="0.25">
      <c r="A279" s="241"/>
      <c r="B279" s="243"/>
      <c r="C279" s="254"/>
      <c r="D279" s="249"/>
      <c r="E279" s="244"/>
      <c r="F279" s="189" t="s">
        <v>79</v>
      </c>
      <c r="G279" s="441"/>
      <c r="H279" s="193" t="s">
        <v>22</v>
      </c>
      <c r="I279" s="180"/>
      <c r="J279" s="186"/>
      <c r="K279" s="186"/>
      <c r="L279" s="195"/>
      <c r="M279" s="64">
        <v>8</v>
      </c>
      <c r="N279" s="186"/>
      <c r="O279" s="186"/>
      <c r="P279" s="194">
        <v>8</v>
      </c>
      <c r="Q279" s="180">
        <v>117</v>
      </c>
      <c r="R279" s="186"/>
      <c r="S279" s="186"/>
      <c r="T279" s="187">
        <v>117</v>
      </c>
      <c r="U279" s="180"/>
      <c r="V279" s="186"/>
      <c r="W279" s="186"/>
      <c r="X279" s="187"/>
      <c r="AB279" s="15"/>
    </row>
    <row r="280" spans="1:78" s="9" customFormat="1" ht="17.25" customHeight="1" thickBot="1" x14ac:dyDescent="0.25">
      <c r="A280" s="241"/>
      <c r="B280" s="243"/>
      <c r="C280" s="255"/>
      <c r="D280" s="250"/>
      <c r="E280" s="245"/>
      <c r="F280" s="360" t="s">
        <v>24</v>
      </c>
      <c r="G280" s="361"/>
      <c r="H280" s="361"/>
      <c r="I280" s="68">
        <f>J280+L280</f>
        <v>0</v>
      </c>
      <c r="J280" s="69">
        <f>SUM(J278:J278)</f>
        <v>0</v>
      </c>
      <c r="K280" s="69">
        <f>SUM(K278:K278)</f>
        <v>0</v>
      </c>
      <c r="L280" s="70">
        <f>SUM(L278:L278)</f>
        <v>0</v>
      </c>
      <c r="M280" s="68">
        <f>N280+P280</f>
        <v>37</v>
      </c>
      <c r="N280" s="69">
        <f>SUM(N278:N278)</f>
        <v>0</v>
      </c>
      <c r="O280" s="69">
        <f>SUM(O278:O278)</f>
        <v>0</v>
      </c>
      <c r="P280" s="70">
        <f>SUM(P278:P279)</f>
        <v>37</v>
      </c>
      <c r="Q280" s="141">
        <f>R280+T280</f>
        <v>117</v>
      </c>
      <c r="R280" s="69">
        <f>SUM(R278:R278)</f>
        <v>0</v>
      </c>
      <c r="S280" s="69">
        <f>SUM(S278:S278)</f>
        <v>0</v>
      </c>
      <c r="T280" s="145">
        <f>SUM(T278:T279)</f>
        <v>117</v>
      </c>
      <c r="U280" s="68">
        <f>V280+X280</f>
        <v>0</v>
      </c>
      <c r="V280" s="69">
        <f>SUM(V278:V278)</f>
        <v>0</v>
      </c>
      <c r="W280" s="69">
        <f>SUM(W278:W278)</f>
        <v>0</v>
      </c>
      <c r="X280" s="70">
        <f>SUM(X278:X278)</f>
        <v>0</v>
      </c>
      <c r="Y280" s="6"/>
      <c r="Z280" s="237"/>
      <c r="AA280" s="7"/>
      <c r="AB280" s="15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</row>
    <row r="281" spans="1:78" ht="12.75" customHeight="1" thickBot="1" x14ac:dyDescent="0.25">
      <c r="A281" s="197">
        <v>3</v>
      </c>
      <c r="B281" s="25">
        <v>1</v>
      </c>
      <c r="C281" s="347" t="s">
        <v>193</v>
      </c>
      <c r="D281" s="348"/>
      <c r="E281" s="348"/>
      <c r="F281" s="348"/>
      <c r="G281" s="348"/>
      <c r="H281" s="369"/>
      <c r="I281" s="78">
        <f t="shared" si="124"/>
        <v>954.19999999999993</v>
      </c>
      <c r="J281" s="79">
        <f>J254+J257+J261+J266+J269+J272+J275+J277+J280</f>
        <v>29</v>
      </c>
      <c r="K281" s="79">
        <f>K254+K257+K261+K266+K269+K272+K275+K277+K280</f>
        <v>0</v>
      </c>
      <c r="L281" s="170">
        <f>L254+L257+L261+L266+L269+L272+L275+L277+L280</f>
        <v>925.19999999999993</v>
      </c>
      <c r="M281" s="78">
        <f t="shared" si="122"/>
        <v>102.1</v>
      </c>
      <c r="N281" s="79">
        <f>N254+N257+N261+N266+N269+N272+N275+N277+N280</f>
        <v>4.0999999999999996</v>
      </c>
      <c r="O281" s="79">
        <f>O254+O257+O261+O266+O269+O272+O275+O277+O280</f>
        <v>0</v>
      </c>
      <c r="P281" s="126">
        <f>P254+P257+P261+P266+P269+P272+P275+P277+P280</f>
        <v>98</v>
      </c>
      <c r="Q281" s="146">
        <f t="shared" si="123"/>
        <v>210</v>
      </c>
      <c r="R281" s="79">
        <f>R254+R257+R261+R266+R269+R272+R275+R277+R280</f>
        <v>0</v>
      </c>
      <c r="S281" s="79">
        <f>S254+S257+S261+S266+S269+S272+S275+S277+S280</f>
        <v>0</v>
      </c>
      <c r="T281" s="170">
        <f>T254+T257+T261+T266+T269+T272+T275+T277+T280</f>
        <v>210</v>
      </c>
      <c r="U281" s="78">
        <f t="shared" si="118"/>
        <v>0</v>
      </c>
      <c r="V281" s="79">
        <f>V254+V257+V261+V266+V269+V272+V275+V277+V280</f>
        <v>0</v>
      </c>
      <c r="W281" s="79">
        <f>W254+W257+W261+W266+W269+W272+W275+W277+W280</f>
        <v>0</v>
      </c>
      <c r="X281" s="126">
        <f>X254+X257+X261+X266+X269+X272+X275+X277+X280</f>
        <v>0</v>
      </c>
      <c r="AB281" s="15"/>
    </row>
    <row r="282" spans="1:78" ht="12.75" customHeight="1" thickBot="1" x14ac:dyDescent="0.25">
      <c r="A282" s="212">
        <v>3</v>
      </c>
      <c r="B282" s="40">
        <v>2</v>
      </c>
      <c r="C282" s="279" t="s">
        <v>275</v>
      </c>
      <c r="D282" s="280"/>
      <c r="E282" s="280"/>
      <c r="F282" s="280"/>
      <c r="G282" s="280"/>
      <c r="H282" s="280"/>
      <c r="I282" s="280"/>
      <c r="J282" s="280"/>
      <c r="K282" s="280"/>
      <c r="L282" s="280"/>
      <c r="M282" s="280"/>
      <c r="N282" s="280"/>
      <c r="O282" s="280"/>
      <c r="P282" s="280"/>
      <c r="Q282" s="280"/>
      <c r="R282" s="280"/>
      <c r="S282" s="280"/>
      <c r="T282" s="282"/>
      <c r="U282" s="147"/>
      <c r="V282" s="148"/>
      <c r="W282" s="148"/>
      <c r="X282" s="149"/>
      <c r="AB282" s="15"/>
    </row>
    <row r="283" spans="1:78" ht="21" customHeight="1" thickBot="1" x14ac:dyDescent="0.25">
      <c r="A283" s="241">
        <v>3</v>
      </c>
      <c r="B283" s="262">
        <v>2</v>
      </c>
      <c r="C283" s="265">
        <v>1</v>
      </c>
      <c r="D283" s="285" t="s">
        <v>194</v>
      </c>
      <c r="E283" s="416">
        <v>20</v>
      </c>
      <c r="F283" s="199" t="s">
        <v>133</v>
      </c>
      <c r="G283" s="199" t="s">
        <v>195</v>
      </c>
      <c r="H283" s="37" t="s">
        <v>22</v>
      </c>
      <c r="I283" s="66">
        <f t="shared" ref="I283:I313" si="133">J283+L283</f>
        <v>0</v>
      </c>
      <c r="J283" s="99">
        <v>0</v>
      </c>
      <c r="K283" s="99">
        <v>0</v>
      </c>
      <c r="L283" s="131">
        <v>0</v>
      </c>
      <c r="M283" s="66">
        <f t="shared" ref="M283:M306" si="134">N283+P283</f>
        <v>0</v>
      </c>
      <c r="N283" s="99">
        <v>0</v>
      </c>
      <c r="O283" s="99">
        <v>0</v>
      </c>
      <c r="P283" s="131">
        <v>0</v>
      </c>
      <c r="Q283" s="66">
        <f t="shared" ref="Q283:Q313" si="135">R283+T283</f>
        <v>0</v>
      </c>
      <c r="R283" s="99">
        <v>0</v>
      </c>
      <c r="S283" s="99">
        <v>0</v>
      </c>
      <c r="T283" s="131"/>
      <c r="U283" s="66">
        <f t="shared" ref="U283:U348" si="136">V283+X283</f>
        <v>243.3</v>
      </c>
      <c r="V283" s="99">
        <v>0</v>
      </c>
      <c r="W283" s="99">
        <v>0</v>
      </c>
      <c r="X283" s="131">
        <v>243.3</v>
      </c>
      <c r="AB283" s="15"/>
    </row>
    <row r="284" spans="1:78" s="9" customFormat="1" ht="21" customHeight="1" thickBot="1" x14ac:dyDescent="0.25">
      <c r="A284" s="241"/>
      <c r="B284" s="262"/>
      <c r="C284" s="274"/>
      <c r="D284" s="271"/>
      <c r="E284" s="417"/>
      <c r="F284" s="246" t="s">
        <v>24</v>
      </c>
      <c r="G284" s="247"/>
      <c r="H284" s="248"/>
      <c r="I284" s="68">
        <f t="shared" si="133"/>
        <v>0</v>
      </c>
      <c r="J284" s="69">
        <f>J283</f>
        <v>0</v>
      </c>
      <c r="K284" s="69">
        <f>K283</f>
        <v>0</v>
      </c>
      <c r="L284" s="69">
        <f>L283</f>
        <v>0</v>
      </c>
      <c r="M284" s="68">
        <f t="shared" si="134"/>
        <v>0</v>
      </c>
      <c r="N284" s="69">
        <f>N283</f>
        <v>0</v>
      </c>
      <c r="O284" s="69">
        <f>O283</f>
        <v>0</v>
      </c>
      <c r="P284" s="69">
        <f>P283</f>
        <v>0</v>
      </c>
      <c r="Q284" s="68">
        <f t="shared" si="135"/>
        <v>0</v>
      </c>
      <c r="R284" s="69">
        <f>R283</f>
        <v>0</v>
      </c>
      <c r="S284" s="69">
        <f>S283</f>
        <v>0</v>
      </c>
      <c r="T284" s="70">
        <f>T283</f>
        <v>0</v>
      </c>
      <c r="U284" s="68">
        <f t="shared" si="136"/>
        <v>243.3</v>
      </c>
      <c r="V284" s="69">
        <f>V283</f>
        <v>0</v>
      </c>
      <c r="W284" s="69">
        <f>W283</f>
        <v>0</v>
      </c>
      <c r="X284" s="70">
        <f>X283</f>
        <v>243.3</v>
      </c>
      <c r="Y284" s="6"/>
      <c r="Z284" s="237"/>
      <c r="AA284" s="7"/>
      <c r="AB284" s="15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</row>
    <row r="285" spans="1:78" ht="21" customHeight="1" thickBot="1" x14ac:dyDescent="0.25">
      <c r="A285" s="240">
        <v>3</v>
      </c>
      <c r="B285" s="261">
        <v>2</v>
      </c>
      <c r="C285" s="278">
        <v>2</v>
      </c>
      <c r="D285" s="298" t="s">
        <v>255</v>
      </c>
      <c r="E285" s="371" t="s">
        <v>29</v>
      </c>
      <c r="F285" s="199" t="s">
        <v>180</v>
      </c>
      <c r="G285" s="199" t="s">
        <v>197</v>
      </c>
      <c r="H285" s="37" t="s">
        <v>22</v>
      </c>
      <c r="I285" s="59">
        <f t="shared" si="133"/>
        <v>0</v>
      </c>
      <c r="J285" s="76">
        <v>0</v>
      </c>
      <c r="K285" s="76">
        <v>0</v>
      </c>
      <c r="L285" s="113">
        <v>0</v>
      </c>
      <c r="M285" s="59">
        <f t="shared" si="134"/>
        <v>30</v>
      </c>
      <c r="N285" s="76">
        <v>0</v>
      </c>
      <c r="O285" s="76">
        <v>0</v>
      </c>
      <c r="P285" s="113">
        <v>30</v>
      </c>
      <c r="Q285" s="59">
        <f t="shared" si="135"/>
        <v>51</v>
      </c>
      <c r="R285" s="76">
        <v>0</v>
      </c>
      <c r="S285" s="76">
        <v>0</v>
      </c>
      <c r="T285" s="113">
        <v>51</v>
      </c>
      <c r="U285" s="59">
        <f t="shared" si="136"/>
        <v>0</v>
      </c>
      <c r="V285" s="76">
        <v>0</v>
      </c>
      <c r="W285" s="76">
        <v>0</v>
      </c>
      <c r="X285" s="113">
        <v>0</v>
      </c>
      <c r="AB285" s="15"/>
    </row>
    <row r="286" spans="1:78" s="9" customFormat="1" ht="21" customHeight="1" thickBot="1" x14ac:dyDescent="0.25">
      <c r="A286" s="241"/>
      <c r="B286" s="262"/>
      <c r="C286" s="274"/>
      <c r="D286" s="271"/>
      <c r="E286" s="346"/>
      <c r="F286" s="246" t="s">
        <v>24</v>
      </c>
      <c r="G286" s="247"/>
      <c r="H286" s="248"/>
      <c r="I286" s="68">
        <f t="shared" si="133"/>
        <v>0</v>
      </c>
      <c r="J286" s="69">
        <f>J285</f>
        <v>0</v>
      </c>
      <c r="K286" s="69">
        <f>K285</f>
        <v>0</v>
      </c>
      <c r="L286" s="69">
        <f>L285</f>
        <v>0</v>
      </c>
      <c r="M286" s="68">
        <f t="shared" si="134"/>
        <v>30</v>
      </c>
      <c r="N286" s="69">
        <f>N285</f>
        <v>0</v>
      </c>
      <c r="O286" s="69">
        <f>O285</f>
        <v>0</v>
      </c>
      <c r="P286" s="69">
        <f>P285</f>
        <v>30</v>
      </c>
      <c r="Q286" s="68">
        <f t="shared" si="135"/>
        <v>51</v>
      </c>
      <c r="R286" s="69">
        <f>R285</f>
        <v>0</v>
      </c>
      <c r="S286" s="69">
        <f>S285</f>
        <v>0</v>
      </c>
      <c r="T286" s="70">
        <f>T285</f>
        <v>51</v>
      </c>
      <c r="U286" s="68">
        <f t="shared" si="136"/>
        <v>0</v>
      </c>
      <c r="V286" s="69">
        <f>V285</f>
        <v>0</v>
      </c>
      <c r="W286" s="69">
        <f>W285</f>
        <v>0</v>
      </c>
      <c r="X286" s="70">
        <f>X285</f>
        <v>0</v>
      </c>
      <c r="Y286" s="6"/>
      <c r="Z286" s="237"/>
      <c r="AA286" s="7"/>
      <c r="AB286" s="15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</row>
    <row r="287" spans="1:78" ht="21" customHeight="1" thickBot="1" x14ac:dyDescent="0.25">
      <c r="A287" s="240">
        <v>3</v>
      </c>
      <c r="B287" s="261">
        <v>2</v>
      </c>
      <c r="C287" s="278">
        <v>3</v>
      </c>
      <c r="D287" s="298" t="s">
        <v>198</v>
      </c>
      <c r="E287" s="442">
        <v>20</v>
      </c>
      <c r="F287" s="199" t="s">
        <v>180</v>
      </c>
      <c r="G287" s="199" t="s">
        <v>199</v>
      </c>
      <c r="H287" s="37" t="s">
        <v>22</v>
      </c>
      <c r="I287" s="66">
        <f t="shared" si="133"/>
        <v>0</v>
      </c>
      <c r="J287" s="76">
        <v>0</v>
      </c>
      <c r="K287" s="76">
        <v>0</v>
      </c>
      <c r="L287" s="113">
        <v>0</v>
      </c>
      <c r="M287" s="66">
        <f t="shared" si="134"/>
        <v>0</v>
      </c>
      <c r="N287" s="76">
        <v>0</v>
      </c>
      <c r="O287" s="76">
        <v>0</v>
      </c>
      <c r="P287" s="113">
        <v>0</v>
      </c>
      <c r="Q287" s="66">
        <f t="shared" si="135"/>
        <v>0</v>
      </c>
      <c r="R287" s="76">
        <v>0</v>
      </c>
      <c r="S287" s="76">
        <v>0</v>
      </c>
      <c r="T287" s="113"/>
      <c r="U287" s="66">
        <f t="shared" si="136"/>
        <v>110.1</v>
      </c>
      <c r="V287" s="76">
        <v>0</v>
      </c>
      <c r="W287" s="76">
        <v>0</v>
      </c>
      <c r="X287" s="113">
        <v>110.1</v>
      </c>
      <c r="AB287" s="15"/>
    </row>
    <row r="288" spans="1:78" s="9" customFormat="1" ht="21" customHeight="1" thickBot="1" x14ac:dyDescent="0.25">
      <c r="A288" s="241"/>
      <c r="B288" s="262"/>
      <c r="C288" s="274"/>
      <c r="D288" s="271"/>
      <c r="E288" s="417"/>
      <c r="F288" s="246" t="s">
        <v>24</v>
      </c>
      <c r="G288" s="247"/>
      <c r="H288" s="248"/>
      <c r="I288" s="68">
        <f t="shared" si="133"/>
        <v>0</v>
      </c>
      <c r="J288" s="69">
        <f>J287</f>
        <v>0</v>
      </c>
      <c r="K288" s="69">
        <f>K287</f>
        <v>0</v>
      </c>
      <c r="L288" s="69">
        <f>L287</f>
        <v>0</v>
      </c>
      <c r="M288" s="68">
        <f t="shared" si="134"/>
        <v>0</v>
      </c>
      <c r="N288" s="69">
        <f>N287</f>
        <v>0</v>
      </c>
      <c r="O288" s="69">
        <f>O287</f>
        <v>0</v>
      </c>
      <c r="P288" s="69">
        <f>P287</f>
        <v>0</v>
      </c>
      <c r="Q288" s="68">
        <f t="shared" si="135"/>
        <v>0</v>
      </c>
      <c r="R288" s="69">
        <f>R287</f>
        <v>0</v>
      </c>
      <c r="S288" s="69">
        <f>S287</f>
        <v>0</v>
      </c>
      <c r="T288" s="70">
        <f>T287</f>
        <v>0</v>
      </c>
      <c r="U288" s="68">
        <f t="shared" si="136"/>
        <v>110.1</v>
      </c>
      <c r="V288" s="69">
        <f>V287</f>
        <v>0</v>
      </c>
      <c r="W288" s="69">
        <f>W287</f>
        <v>0</v>
      </c>
      <c r="X288" s="70">
        <f>X287</f>
        <v>110.1</v>
      </c>
      <c r="Y288" s="6"/>
      <c r="Z288" s="237"/>
      <c r="AA288" s="7"/>
      <c r="AB288" s="15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</row>
    <row r="289" spans="1:78" ht="21" customHeight="1" thickBot="1" x14ac:dyDescent="0.25">
      <c r="A289" s="256">
        <v>3</v>
      </c>
      <c r="B289" s="258">
        <v>2</v>
      </c>
      <c r="C289" s="257">
        <v>4</v>
      </c>
      <c r="D289" s="250" t="s">
        <v>200</v>
      </c>
      <c r="E289" s="370" t="s">
        <v>38</v>
      </c>
      <c r="F289" s="200" t="s">
        <v>82</v>
      </c>
      <c r="G289" s="199" t="s">
        <v>287</v>
      </c>
      <c r="H289" s="37" t="s">
        <v>22</v>
      </c>
      <c r="I289" s="66">
        <f t="shared" si="133"/>
        <v>0</v>
      </c>
      <c r="J289" s="76">
        <v>0</v>
      </c>
      <c r="K289" s="76">
        <v>0</v>
      </c>
      <c r="L289" s="113">
        <v>0</v>
      </c>
      <c r="M289" s="66">
        <v>25</v>
      </c>
      <c r="N289" s="76">
        <v>0</v>
      </c>
      <c r="O289" s="76">
        <v>0</v>
      </c>
      <c r="P289" s="113">
        <v>25</v>
      </c>
      <c r="Q289" s="66">
        <f t="shared" si="135"/>
        <v>31.8</v>
      </c>
      <c r="R289" s="76">
        <v>0</v>
      </c>
      <c r="S289" s="76">
        <v>0</v>
      </c>
      <c r="T289" s="113">
        <v>31.8</v>
      </c>
      <c r="U289" s="66">
        <f t="shared" si="136"/>
        <v>0</v>
      </c>
      <c r="V289" s="76">
        <v>0</v>
      </c>
      <c r="W289" s="76">
        <v>0</v>
      </c>
      <c r="X289" s="113"/>
      <c r="AB289" s="15"/>
    </row>
    <row r="290" spans="1:78" s="9" customFormat="1" ht="21" customHeight="1" thickBot="1" x14ac:dyDescent="0.25">
      <c r="A290" s="256"/>
      <c r="B290" s="258"/>
      <c r="C290" s="257"/>
      <c r="D290" s="250"/>
      <c r="E290" s="363"/>
      <c r="F290" s="309" t="s">
        <v>24</v>
      </c>
      <c r="G290" s="310"/>
      <c r="H290" s="311"/>
      <c r="I290" s="68">
        <f t="shared" si="133"/>
        <v>0</v>
      </c>
      <c r="J290" s="69">
        <f>J289</f>
        <v>0</v>
      </c>
      <c r="K290" s="69">
        <f>K289</f>
        <v>0</v>
      </c>
      <c r="L290" s="69">
        <f>L289</f>
        <v>0</v>
      </c>
      <c r="M290" s="68">
        <f t="shared" si="134"/>
        <v>25</v>
      </c>
      <c r="N290" s="69">
        <f>N289</f>
        <v>0</v>
      </c>
      <c r="O290" s="69">
        <f>O289</f>
        <v>0</v>
      </c>
      <c r="P290" s="69">
        <f>P289</f>
        <v>25</v>
      </c>
      <c r="Q290" s="68">
        <f t="shared" si="135"/>
        <v>31.8</v>
      </c>
      <c r="R290" s="69">
        <f>R289</f>
        <v>0</v>
      </c>
      <c r="S290" s="69">
        <f>S289</f>
        <v>0</v>
      </c>
      <c r="T290" s="70">
        <f>T289</f>
        <v>31.8</v>
      </c>
      <c r="U290" s="68">
        <f t="shared" si="136"/>
        <v>0</v>
      </c>
      <c r="V290" s="69">
        <f>V289</f>
        <v>0</v>
      </c>
      <c r="W290" s="69">
        <f>W289</f>
        <v>0</v>
      </c>
      <c r="X290" s="70">
        <f>X289</f>
        <v>0</v>
      </c>
      <c r="Y290" s="6"/>
      <c r="Z290" s="237"/>
      <c r="AA290" s="7"/>
      <c r="AB290" s="15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</row>
    <row r="291" spans="1:78" ht="21" customHeight="1" x14ac:dyDescent="0.2">
      <c r="A291" s="256">
        <v>3</v>
      </c>
      <c r="B291" s="258">
        <v>2</v>
      </c>
      <c r="C291" s="257">
        <v>5</v>
      </c>
      <c r="D291" s="250" t="s">
        <v>201</v>
      </c>
      <c r="E291" s="202" t="s">
        <v>35</v>
      </c>
      <c r="F291" s="267" t="s">
        <v>196</v>
      </c>
      <c r="G291" s="274" t="s">
        <v>202</v>
      </c>
      <c r="H291" s="50" t="s">
        <v>263</v>
      </c>
      <c r="I291" s="223">
        <f t="shared" si="133"/>
        <v>0</v>
      </c>
      <c r="J291" s="75">
        <v>0</v>
      </c>
      <c r="K291" s="75">
        <v>0</v>
      </c>
      <c r="L291" s="110">
        <v>0</v>
      </c>
      <c r="M291" s="223">
        <v>75</v>
      </c>
      <c r="N291" s="75">
        <v>0</v>
      </c>
      <c r="O291" s="75">
        <v>0</v>
      </c>
      <c r="P291" s="110">
        <v>75</v>
      </c>
      <c r="Q291" s="223">
        <f t="shared" si="135"/>
        <v>0</v>
      </c>
      <c r="R291" s="75">
        <v>0</v>
      </c>
      <c r="S291" s="75">
        <v>0</v>
      </c>
      <c r="T291" s="110">
        <v>0</v>
      </c>
      <c r="U291" s="223">
        <f t="shared" si="136"/>
        <v>0</v>
      </c>
      <c r="V291" s="75">
        <v>0</v>
      </c>
      <c r="W291" s="75">
        <v>0</v>
      </c>
      <c r="X291" s="110">
        <v>0</v>
      </c>
      <c r="AB291" s="15"/>
    </row>
    <row r="292" spans="1:78" ht="21" customHeight="1" thickBot="1" x14ac:dyDescent="0.25">
      <c r="A292" s="256"/>
      <c r="B292" s="258"/>
      <c r="C292" s="257"/>
      <c r="D292" s="250"/>
      <c r="E292" s="202" t="s">
        <v>183</v>
      </c>
      <c r="F292" s="278"/>
      <c r="G292" s="274"/>
      <c r="H292" s="222" t="s">
        <v>263</v>
      </c>
      <c r="I292" s="63"/>
      <c r="J292" s="226"/>
      <c r="K292" s="226"/>
      <c r="L292" s="227"/>
      <c r="M292" s="180">
        <v>35</v>
      </c>
      <c r="N292" s="224"/>
      <c r="O292" s="224"/>
      <c r="P292" s="225">
        <v>35</v>
      </c>
      <c r="Q292" s="180"/>
      <c r="R292" s="224"/>
      <c r="S292" s="224"/>
      <c r="T292" s="225"/>
      <c r="U292" s="180"/>
      <c r="V292" s="224"/>
      <c r="W292" s="224"/>
      <c r="X292" s="225"/>
      <c r="AB292" s="15"/>
    </row>
    <row r="293" spans="1:78" s="9" customFormat="1" ht="21" customHeight="1" thickBot="1" x14ac:dyDescent="0.25">
      <c r="A293" s="256"/>
      <c r="B293" s="258"/>
      <c r="C293" s="257"/>
      <c r="D293" s="250"/>
      <c r="E293" s="179"/>
      <c r="F293" s="309" t="s">
        <v>24</v>
      </c>
      <c r="G293" s="310"/>
      <c r="H293" s="311"/>
      <c r="I293" s="68">
        <f t="shared" si="133"/>
        <v>0</v>
      </c>
      <c r="J293" s="69">
        <f>J291</f>
        <v>0</v>
      </c>
      <c r="K293" s="69">
        <f>K291</f>
        <v>0</v>
      </c>
      <c r="L293" s="145">
        <f>L291</f>
        <v>0</v>
      </c>
      <c r="M293" s="68">
        <f>SUM(M291:M292)</f>
        <v>110</v>
      </c>
      <c r="N293" s="69">
        <f t="shared" ref="N293:O293" si="137">N291</f>
        <v>0</v>
      </c>
      <c r="O293" s="69">
        <f t="shared" si="137"/>
        <v>0</v>
      </c>
      <c r="P293" s="70">
        <f>SUM(P291:P292)</f>
        <v>110</v>
      </c>
      <c r="Q293" s="68">
        <f t="shared" si="135"/>
        <v>0</v>
      </c>
      <c r="R293" s="69">
        <f>R291</f>
        <v>0</v>
      </c>
      <c r="S293" s="69">
        <f>S291</f>
        <v>0</v>
      </c>
      <c r="T293" s="70">
        <f>T291</f>
        <v>0</v>
      </c>
      <c r="U293" s="68">
        <f t="shared" si="136"/>
        <v>0</v>
      </c>
      <c r="V293" s="69">
        <f>V291</f>
        <v>0</v>
      </c>
      <c r="W293" s="69">
        <f>W291</f>
        <v>0</v>
      </c>
      <c r="X293" s="70">
        <f>X291</f>
        <v>0</v>
      </c>
      <c r="Y293" s="6"/>
      <c r="Z293" s="237"/>
      <c r="AA293" s="7"/>
      <c r="AB293" s="15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</row>
    <row r="294" spans="1:78" ht="43.5" customHeight="1" thickBot="1" x14ac:dyDescent="0.25">
      <c r="A294" s="256">
        <v>3</v>
      </c>
      <c r="B294" s="258">
        <v>2</v>
      </c>
      <c r="C294" s="257">
        <v>6</v>
      </c>
      <c r="D294" s="250" t="s">
        <v>203</v>
      </c>
      <c r="E294" s="363">
        <v>18</v>
      </c>
      <c r="F294" s="203" t="s">
        <v>204</v>
      </c>
      <c r="G294" s="201" t="s">
        <v>205</v>
      </c>
      <c r="H294" s="37" t="s">
        <v>22</v>
      </c>
      <c r="I294" s="66">
        <f t="shared" si="133"/>
        <v>12.5</v>
      </c>
      <c r="J294" s="77">
        <v>12.5</v>
      </c>
      <c r="K294" s="77">
        <v>0</v>
      </c>
      <c r="L294" s="136">
        <v>0</v>
      </c>
      <c r="M294" s="66">
        <v>12.2</v>
      </c>
      <c r="N294" s="77">
        <v>12.2</v>
      </c>
      <c r="O294" s="77">
        <v>0</v>
      </c>
      <c r="P294" s="128">
        <v>0</v>
      </c>
      <c r="Q294" s="66">
        <f t="shared" si="135"/>
        <v>12.2</v>
      </c>
      <c r="R294" s="77">
        <v>12.2</v>
      </c>
      <c r="S294" s="77">
        <v>0</v>
      </c>
      <c r="T294" s="128">
        <v>0</v>
      </c>
      <c r="U294" s="66">
        <f t="shared" si="136"/>
        <v>12.2</v>
      </c>
      <c r="V294" s="77">
        <v>12.2</v>
      </c>
      <c r="W294" s="77">
        <v>0</v>
      </c>
      <c r="X294" s="128">
        <v>0</v>
      </c>
      <c r="AB294" s="15"/>
    </row>
    <row r="295" spans="1:78" s="9" customFormat="1" ht="12" customHeight="1" thickBot="1" x14ac:dyDescent="0.25">
      <c r="A295" s="256"/>
      <c r="B295" s="258"/>
      <c r="C295" s="257"/>
      <c r="D295" s="250"/>
      <c r="E295" s="363"/>
      <c r="F295" s="246" t="s">
        <v>24</v>
      </c>
      <c r="G295" s="247"/>
      <c r="H295" s="248"/>
      <c r="I295" s="68">
        <f t="shared" si="133"/>
        <v>12.5</v>
      </c>
      <c r="J295" s="69">
        <f>J294</f>
        <v>12.5</v>
      </c>
      <c r="K295" s="69">
        <f>K294</f>
        <v>0</v>
      </c>
      <c r="L295" s="69">
        <f>L294</f>
        <v>0</v>
      </c>
      <c r="M295" s="68">
        <f t="shared" si="134"/>
        <v>12.2</v>
      </c>
      <c r="N295" s="69">
        <f>N294</f>
        <v>12.2</v>
      </c>
      <c r="O295" s="69">
        <f>O294</f>
        <v>0</v>
      </c>
      <c r="P295" s="69">
        <f>P294</f>
        <v>0</v>
      </c>
      <c r="Q295" s="68">
        <f t="shared" si="135"/>
        <v>12.2</v>
      </c>
      <c r="R295" s="69">
        <f>R294</f>
        <v>12.2</v>
      </c>
      <c r="S295" s="69">
        <f>S294</f>
        <v>0</v>
      </c>
      <c r="T295" s="70">
        <f>T294</f>
        <v>0</v>
      </c>
      <c r="U295" s="68">
        <f t="shared" si="136"/>
        <v>12.2</v>
      </c>
      <c r="V295" s="69">
        <f>V294</f>
        <v>12.2</v>
      </c>
      <c r="W295" s="69">
        <f>W294</f>
        <v>0</v>
      </c>
      <c r="X295" s="70">
        <f>X294</f>
        <v>0</v>
      </c>
      <c r="Y295" s="6"/>
      <c r="Z295" s="237"/>
      <c r="AA295" s="7"/>
      <c r="AB295" s="15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</row>
    <row r="296" spans="1:78" ht="18.75" customHeight="1" x14ac:dyDescent="0.2">
      <c r="A296" s="256">
        <v>3</v>
      </c>
      <c r="B296" s="258">
        <v>2</v>
      </c>
      <c r="C296" s="257">
        <v>7</v>
      </c>
      <c r="D296" s="250" t="s">
        <v>206</v>
      </c>
      <c r="E296" s="363">
        <v>20</v>
      </c>
      <c r="F296" s="438" t="s">
        <v>207</v>
      </c>
      <c r="G296" s="436" t="s">
        <v>208</v>
      </c>
      <c r="H296" s="34" t="s">
        <v>22</v>
      </c>
      <c r="I296" s="62">
        <f t="shared" si="133"/>
        <v>0</v>
      </c>
      <c r="J296" s="137">
        <v>0</v>
      </c>
      <c r="K296" s="137">
        <v>0</v>
      </c>
      <c r="L296" s="138">
        <v>0</v>
      </c>
      <c r="M296" s="62">
        <f t="shared" si="134"/>
        <v>0</v>
      </c>
      <c r="N296" s="137">
        <v>0</v>
      </c>
      <c r="O296" s="137">
        <v>0</v>
      </c>
      <c r="P296" s="138">
        <v>0</v>
      </c>
      <c r="Q296" s="62">
        <f t="shared" si="135"/>
        <v>0</v>
      </c>
      <c r="R296" s="137">
        <v>0</v>
      </c>
      <c r="S296" s="137">
        <v>0</v>
      </c>
      <c r="T296" s="138">
        <v>0</v>
      </c>
      <c r="U296" s="62">
        <f t="shared" si="136"/>
        <v>0</v>
      </c>
      <c r="V296" s="137">
        <v>0</v>
      </c>
      <c r="W296" s="137">
        <v>0</v>
      </c>
      <c r="X296" s="138">
        <v>0</v>
      </c>
      <c r="AB296" s="15"/>
    </row>
    <row r="297" spans="1:78" s="9" customFormat="1" ht="18.75" customHeight="1" x14ac:dyDescent="0.2">
      <c r="A297" s="256"/>
      <c r="B297" s="258"/>
      <c r="C297" s="257"/>
      <c r="D297" s="250"/>
      <c r="E297" s="363"/>
      <c r="F297" s="439"/>
      <c r="G297" s="437"/>
      <c r="H297" s="35" t="s">
        <v>170</v>
      </c>
      <c r="I297" s="62">
        <f t="shared" si="133"/>
        <v>27</v>
      </c>
      <c r="J297" s="73">
        <v>0</v>
      </c>
      <c r="K297" s="73">
        <v>0</v>
      </c>
      <c r="L297" s="95">
        <v>27</v>
      </c>
      <c r="M297" s="62">
        <f t="shared" si="134"/>
        <v>0</v>
      </c>
      <c r="N297" s="73">
        <v>0</v>
      </c>
      <c r="O297" s="73">
        <v>0</v>
      </c>
      <c r="P297" s="95">
        <v>0</v>
      </c>
      <c r="Q297" s="62">
        <f t="shared" si="135"/>
        <v>0</v>
      </c>
      <c r="R297" s="73">
        <v>0</v>
      </c>
      <c r="S297" s="73">
        <v>0</v>
      </c>
      <c r="T297" s="95">
        <v>0</v>
      </c>
      <c r="U297" s="62">
        <f t="shared" si="136"/>
        <v>0</v>
      </c>
      <c r="V297" s="73">
        <v>0</v>
      </c>
      <c r="W297" s="73">
        <v>0</v>
      </c>
      <c r="X297" s="95">
        <v>0</v>
      </c>
      <c r="Y297" s="6"/>
      <c r="Z297" s="237"/>
      <c r="AA297" s="7"/>
      <c r="AB297" s="15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</row>
    <row r="298" spans="1:78" ht="18.75" customHeight="1" thickBot="1" x14ac:dyDescent="0.25">
      <c r="A298" s="256"/>
      <c r="B298" s="258"/>
      <c r="C298" s="257"/>
      <c r="D298" s="250"/>
      <c r="E298" s="363"/>
      <c r="F298" s="439"/>
      <c r="G298" s="437"/>
      <c r="H298" s="35" t="s">
        <v>177</v>
      </c>
      <c r="I298" s="62">
        <f t="shared" si="133"/>
        <v>0</v>
      </c>
      <c r="J298" s="73">
        <v>0</v>
      </c>
      <c r="K298" s="73">
        <v>0</v>
      </c>
      <c r="L298" s="95"/>
      <c r="M298" s="62">
        <f t="shared" si="134"/>
        <v>0</v>
      </c>
      <c r="N298" s="73">
        <v>0</v>
      </c>
      <c r="O298" s="73">
        <v>0</v>
      </c>
      <c r="P298" s="95">
        <v>0</v>
      </c>
      <c r="Q298" s="62">
        <f t="shared" si="135"/>
        <v>0</v>
      </c>
      <c r="R298" s="73">
        <v>0</v>
      </c>
      <c r="S298" s="73">
        <v>0</v>
      </c>
      <c r="T298" s="95">
        <v>0</v>
      </c>
      <c r="U298" s="62">
        <f t="shared" si="136"/>
        <v>0</v>
      </c>
      <c r="V298" s="73">
        <v>0</v>
      </c>
      <c r="W298" s="73">
        <v>0</v>
      </c>
      <c r="X298" s="95">
        <v>0</v>
      </c>
      <c r="AB298" s="15"/>
    </row>
    <row r="299" spans="1:78" s="9" customFormat="1" ht="18" customHeight="1" thickBot="1" x14ac:dyDescent="0.25">
      <c r="A299" s="256"/>
      <c r="B299" s="258"/>
      <c r="C299" s="257"/>
      <c r="D299" s="250"/>
      <c r="E299" s="363"/>
      <c r="F299" s="246" t="s">
        <v>24</v>
      </c>
      <c r="G299" s="247"/>
      <c r="H299" s="248"/>
      <c r="I299" s="68">
        <f t="shared" si="133"/>
        <v>27</v>
      </c>
      <c r="J299" s="141">
        <f>SUM(J296:J298)</f>
        <v>0</v>
      </c>
      <c r="K299" s="141">
        <f>SUM(K296:K298)</f>
        <v>0</v>
      </c>
      <c r="L299" s="141">
        <f>SUM(L296:L298)</f>
        <v>27</v>
      </c>
      <c r="M299" s="68">
        <f t="shared" si="134"/>
        <v>0</v>
      </c>
      <c r="N299" s="141">
        <f>SUM(N296:N298)</f>
        <v>0</v>
      </c>
      <c r="O299" s="141">
        <f>SUM(O296:O298)</f>
        <v>0</v>
      </c>
      <c r="P299" s="141"/>
      <c r="Q299" s="68">
        <f t="shared" si="135"/>
        <v>0</v>
      </c>
      <c r="R299" s="141">
        <f>SUM(R296:R298)</f>
        <v>0</v>
      </c>
      <c r="S299" s="141">
        <f>SUM(S296:S298)</f>
        <v>0</v>
      </c>
      <c r="T299" s="142">
        <f>SUM(T296:T298)</f>
        <v>0</v>
      </c>
      <c r="U299" s="68">
        <f t="shared" si="136"/>
        <v>0</v>
      </c>
      <c r="V299" s="141">
        <f>SUM(V296:V298)</f>
        <v>0</v>
      </c>
      <c r="W299" s="141">
        <f>SUM(W296:W298)</f>
        <v>0</v>
      </c>
      <c r="X299" s="142">
        <f>SUM(X296:X298)</f>
        <v>0</v>
      </c>
      <c r="Y299" s="6"/>
      <c r="Z299" s="237"/>
      <c r="AA299" s="7"/>
      <c r="AB299" s="15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</row>
    <row r="300" spans="1:78" ht="27.75" customHeight="1" thickBot="1" x14ac:dyDescent="0.25">
      <c r="A300" s="256">
        <v>3</v>
      </c>
      <c r="B300" s="258">
        <v>2</v>
      </c>
      <c r="C300" s="257">
        <v>8</v>
      </c>
      <c r="D300" s="250" t="s">
        <v>209</v>
      </c>
      <c r="E300" s="363">
        <v>15</v>
      </c>
      <c r="F300" s="203" t="s">
        <v>210</v>
      </c>
      <c r="G300" s="201" t="s">
        <v>211</v>
      </c>
      <c r="H300" s="37" t="s">
        <v>22</v>
      </c>
      <c r="I300" s="66">
        <f t="shared" si="133"/>
        <v>11.6</v>
      </c>
      <c r="J300" s="137">
        <v>11.6</v>
      </c>
      <c r="K300" s="137">
        <v>0</v>
      </c>
      <c r="L300" s="138">
        <v>0</v>
      </c>
      <c r="M300" s="66">
        <v>10</v>
      </c>
      <c r="N300" s="137">
        <v>10</v>
      </c>
      <c r="O300" s="137">
        <v>0</v>
      </c>
      <c r="P300" s="138">
        <v>0</v>
      </c>
      <c r="Q300" s="66">
        <v>10</v>
      </c>
      <c r="R300" s="137">
        <v>10</v>
      </c>
      <c r="S300" s="137">
        <v>0</v>
      </c>
      <c r="T300" s="138">
        <v>0</v>
      </c>
      <c r="U300" s="66">
        <v>10</v>
      </c>
      <c r="V300" s="137">
        <v>10</v>
      </c>
      <c r="W300" s="137">
        <v>0</v>
      </c>
      <c r="X300" s="138">
        <v>0</v>
      </c>
      <c r="AB300" s="15"/>
    </row>
    <row r="301" spans="1:78" ht="27" customHeight="1" thickBot="1" x14ac:dyDescent="0.25">
      <c r="A301" s="256"/>
      <c r="B301" s="258"/>
      <c r="C301" s="257"/>
      <c r="D301" s="250"/>
      <c r="E301" s="363"/>
      <c r="F301" s="246" t="s">
        <v>24</v>
      </c>
      <c r="G301" s="247"/>
      <c r="H301" s="248"/>
      <c r="I301" s="68">
        <f t="shared" si="133"/>
        <v>11.6</v>
      </c>
      <c r="J301" s="69">
        <f>J300</f>
        <v>11.6</v>
      </c>
      <c r="K301" s="69">
        <f>K300</f>
        <v>0</v>
      </c>
      <c r="L301" s="69">
        <f>L300</f>
        <v>0</v>
      </c>
      <c r="M301" s="68">
        <f t="shared" si="134"/>
        <v>10</v>
      </c>
      <c r="N301" s="69">
        <f>N300</f>
        <v>10</v>
      </c>
      <c r="O301" s="69">
        <f>O300</f>
        <v>0</v>
      </c>
      <c r="P301" s="69">
        <f>P300</f>
        <v>0</v>
      </c>
      <c r="Q301" s="68">
        <f t="shared" si="135"/>
        <v>10</v>
      </c>
      <c r="R301" s="69">
        <f>R300</f>
        <v>10</v>
      </c>
      <c r="S301" s="69">
        <f>S300</f>
        <v>0</v>
      </c>
      <c r="T301" s="70">
        <f>T300</f>
        <v>0</v>
      </c>
      <c r="U301" s="68">
        <f t="shared" si="136"/>
        <v>10</v>
      </c>
      <c r="V301" s="69">
        <f>V300</f>
        <v>10</v>
      </c>
      <c r="W301" s="69">
        <f>W300</f>
        <v>0</v>
      </c>
      <c r="X301" s="70">
        <f>X300</f>
        <v>0</v>
      </c>
      <c r="AB301" s="15"/>
    </row>
    <row r="302" spans="1:78" ht="23.25" customHeight="1" thickBot="1" x14ac:dyDescent="0.25">
      <c r="A302" s="256">
        <v>3</v>
      </c>
      <c r="B302" s="259">
        <v>2</v>
      </c>
      <c r="C302" s="255">
        <v>9</v>
      </c>
      <c r="D302" s="250" t="s">
        <v>212</v>
      </c>
      <c r="E302" s="363">
        <v>20</v>
      </c>
      <c r="F302" s="213" t="s">
        <v>180</v>
      </c>
      <c r="G302" s="213" t="s">
        <v>213</v>
      </c>
      <c r="H302" s="37" t="s">
        <v>22</v>
      </c>
      <c r="I302" s="208">
        <f t="shared" si="133"/>
        <v>0</v>
      </c>
      <c r="J302" s="137">
        <v>0</v>
      </c>
      <c r="K302" s="137"/>
      <c r="L302" s="138"/>
      <c r="M302" s="208">
        <v>16.7</v>
      </c>
      <c r="N302" s="137">
        <v>0</v>
      </c>
      <c r="O302" s="137">
        <v>0</v>
      </c>
      <c r="P302" s="138">
        <v>16.7</v>
      </c>
      <c r="Q302" s="208">
        <f t="shared" si="135"/>
        <v>0</v>
      </c>
      <c r="R302" s="137">
        <v>0</v>
      </c>
      <c r="S302" s="137">
        <v>0</v>
      </c>
      <c r="T302" s="138">
        <v>0</v>
      </c>
      <c r="U302" s="208">
        <f t="shared" si="136"/>
        <v>0</v>
      </c>
      <c r="V302" s="137">
        <v>0</v>
      </c>
      <c r="W302" s="137">
        <v>0</v>
      </c>
      <c r="X302" s="138">
        <v>0</v>
      </c>
      <c r="AB302" s="15"/>
    </row>
    <row r="303" spans="1:78" ht="21.75" customHeight="1" thickBot="1" x14ac:dyDescent="0.25">
      <c r="A303" s="256"/>
      <c r="B303" s="259"/>
      <c r="C303" s="255"/>
      <c r="D303" s="250"/>
      <c r="E303" s="363"/>
      <c r="F303" s="246" t="s">
        <v>24</v>
      </c>
      <c r="G303" s="247"/>
      <c r="H303" s="248"/>
      <c r="I303" s="68">
        <f t="shared" si="133"/>
        <v>0</v>
      </c>
      <c r="J303" s="69">
        <f>J302</f>
        <v>0</v>
      </c>
      <c r="K303" s="69">
        <f>K302</f>
        <v>0</v>
      </c>
      <c r="L303" s="69">
        <f>L302</f>
        <v>0</v>
      </c>
      <c r="M303" s="68">
        <f t="shared" si="134"/>
        <v>16.7</v>
      </c>
      <c r="N303" s="69">
        <f>N302</f>
        <v>0</v>
      </c>
      <c r="O303" s="69">
        <f>O302</f>
        <v>0</v>
      </c>
      <c r="P303" s="69">
        <f>P302</f>
        <v>16.7</v>
      </c>
      <c r="Q303" s="68">
        <f t="shared" si="135"/>
        <v>0</v>
      </c>
      <c r="R303" s="69">
        <f>R302</f>
        <v>0</v>
      </c>
      <c r="S303" s="69">
        <f>S302</f>
        <v>0</v>
      </c>
      <c r="T303" s="70">
        <f>T302</f>
        <v>0</v>
      </c>
      <c r="U303" s="68">
        <f t="shared" si="136"/>
        <v>0</v>
      </c>
      <c r="V303" s="69">
        <f>V302</f>
        <v>0</v>
      </c>
      <c r="W303" s="69">
        <f>W302</f>
        <v>0</v>
      </c>
      <c r="X303" s="70">
        <f>X302</f>
        <v>0</v>
      </c>
      <c r="AB303" s="15"/>
    </row>
    <row r="304" spans="1:78" s="9" customFormat="1" ht="12" customHeight="1" x14ac:dyDescent="0.2">
      <c r="A304" s="256">
        <v>3</v>
      </c>
      <c r="B304" s="259">
        <v>2</v>
      </c>
      <c r="C304" s="255">
        <v>10</v>
      </c>
      <c r="D304" s="250" t="s">
        <v>214</v>
      </c>
      <c r="E304" s="245" t="s">
        <v>183</v>
      </c>
      <c r="F304" s="349" t="s">
        <v>30</v>
      </c>
      <c r="G304" s="349" t="s">
        <v>215</v>
      </c>
      <c r="H304" s="37" t="s">
        <v>216</v>
      </c>
      <c r="I304" s="65">
        <f t="shared" si="133"/>
        <v>0</v>
      </c>
      <c r="J304" s="137">
        <v>0</v>
      </c>
      <c r="K304" s="137">
        <v>0</v>
      </c>
      <c r="L304" s="138">
        <v>0</v>
      </c>
      <c r="M304" s="65">
        <f t="shared" si="134"/>
        <v>0</v>
      </c>
      <c r="N304" s="137">
        <v>0</v>
      </c>
      <c r="O304" s="137">
        <v>0</v>
      </c>
      <c r="P304" s="138">
        <v>0</v>
      </c>
      <c r="Q304" s="65">
        <f t="shared" si="135"/>
        <v>0</v>
      </c>
      <c r="R304" s="137">
        <v>0</v>
      </c>
      <c r="S304" s="137">
        <v>0</v>
      </c>
      <c r="T304" s="138">
        <v>0</v>
      </c>
      <c r="U304" s="65">
        <f t="shared" si="136"/>
        <v>0</v>
      </c>
      <c r="V304" s="137">
        <v>0</v>
      </c>
      <c r="W304" s="137">
        <v>0</v>
      </c>
      <c r="X304" s="138">
        <v>0</v>
      </c>
      <c r="Y304" s="6"/>
      <c r="Z304" s="237"/>
      <c r="AA304" s="7"/>
      <c r="AB304" s="15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</row>
    <row r="305" spans="1:78" ht="12" customHeight="1" thickBot="1" x14ac:dyDescent="0.25">
      <c r="A305" s="256"/>
      <c r="B305" s="259"/>
      <c r="C305" s="255"/>
      <c r="D305" s="250"/>
      <c r="E305" s="245"/>
      <c r="F305" s="350"/>
      <c r="G305" s="350"/>
      <c r="H305" s="215" t="s">
        <v>22</v>
      </c>
      <c r="I305" s="62">
        <f t="shared" si="133"/>
        <v>16.100000000000001</v>
      </c>
      <c r="J305" s="76"/>
      <c r="K305" s="76">
        <v>0</v>
      </c>
      <c r="L305" s="113">
        <v>16.100000000000001</v>
      </c>
      <c r="M305" s="62">
        <f t="shared" si="134"/>
        <v>0</v>
      </c>
      <c r="N305" s="73">
        <v>0</v>
      </c>
      <c r="O305" s="73">
        <v>0</v>
      </c>
      <c r="P305" s="95">
        <v>0</v>
      </c>
      <c r="Q305" s="62">
        <f t="shared" si="135"/>
        <v>0</v>
      </c>
      <c r="R305" s="73">
        <v>0</v>
      </c>
      <c r="S305" s="73">
        <v>0</v>
      </c>
      <c r="T305" s="95">
        <v>0</v>
      </c>
      <c r="U305" s="62">
        <f t="shared" si="136"/>
        <v>0</v>
      </c>
      <c r="V305" s="73">
        <v>0</v>
      </c>
      <c r="W305" s="73">
        <v>0</v>
      </c>
      <c r="X305" s="95">
        <v>0</v>
      </c>
      <c r="AB305" s="15"/>
    </row>
    <row r="306" spans="1:78" ht="12.75" customHeight="1" thickBot="1" x14ac:dyDescent="0.25">
      <c r="A306" s="256"/>
      <c r="B306" s="259"/>
      <c r="C306" s="255"/>
      <c r="D306" s="250"/>
      <c r="E306" s="245"/>
      <c r="F306" s="246" t="s">
        <v>24</v>
      </c>
      <c r="G306" s="247"/>
      <c r="H306" s="248"/>
      <c r="I306" s="68">
        <f t="shared" si="133"/>
        <v>16.100000000000001</v>
      </c>
      <c r="J306" s="69">
        <f>SUM(J304:J305)</f>
        <v>0</v>
      </c>
      <c r="K306" s="69">
        <f>SUM(K304:K305)</f>
        <v>0</v>
      </c>
      <c r="L306" s="69">
        <f>SUM(L304:L305)</f>
        <v>16.100000000000001</v>
      </c>
      <c r="M306" s="68">
        <f t="shared" si="134"/>
        <v>0</v>
      </c>
      <c r="N306" s="69">
        <f>SUM(N304:N305)</f>
        <v>0</v>
      </c>
      <c r="O306" s="69">
        <f>SUM(O304:O305)</f>
        <v>0</v>
      </c>
      <c r="P306" s="69">
        <f>SUM(P304:P305)</f>
        <v>0</v>
      </c>
      <c r="Q306" s="68">
        <f t="shared" si="135"/>
        <v>0</v>
      </c>
      <c r="R306" s="69">
        <f>SUM(R304:R305)</f>
        <v>0</v>
      </c>
      <c r="S306" s="69">
        <f>SUM(S304:S305)</f>
        <v>0</v>
      </c>
      <c r="T306" s="70">
        <f>SUM(T304:T305)</f>
        <v>0</v>
      </c>
      <c r="U306" s="68">
        <f t="shared" si="136"/>
        <v>0</v>
      </c>
      <c r="V306" s="69">
        <f>SUM(V304:V305)</f>
        <v>0</v>
      </c>
      <c r="W306" s="69">
        <f>SUM(W304:W305)</f>
        <v>0</v>
      </c>
      <c r="X306" s="70">
        <f>SUM(X304:X305)</f>
        <v>0</v>
      </c>
      <c r="AB306" s="15"/>
    </row>
    <row r="307" spans="1:78" s="9" customFormat="1" ht="24" customHeight="1" x14ac:dyDescent="0.2">
      <c r="A307" s="240">
        <v>3</v>
      </c>
      <c r="B307" s="242">
        <v>2</v>
      </c>
      <c r="C307" s="255">
        <v>11</v>
      </c>
      <c r="D307" s="291" t="s">
        <v>267</v>
      </c>
      <c r="E307" s="245" t="s">
        <v>183</v>
      </c>
      <c r="F307" s="349" t="s">
        <v>30</v>
      </c>
      <c r="G307" s="349" t="s">
        <v>217</v>
      </c>
      <c r="H307" s="37" t="s">
        <v>216</v>
      </c>
      <c r="I307" s="62">
        <f t="shared" si="133"/>
        <v>0</v>
      </c>
      <c r="J307" s="137">
        <v>0</v>
      </c>
      <c r="K307" s="137">
        <v>0</v>
      </c>
      <c r="L307" s="138">
        <v>0</v>
      </c>
      <c r="M307" s="62">
        <v>178</v>
      </c>
      <c r="N307" s="137">
        <v>0</v>
      </c>
      <c r="O307" s="137">
        <v>0</v>
      </c>
      <c r="P307" s="138">
        <v>178</v>
      </c>
      <c r="Q307" s="62">
        <f t="shared" si="135"/>
        <v>0</v>
      </c>
      <c r="R307" s="137">
        <v>0</v>
      </c>
      <c r="S307" s="137">
        <v>0</v>
      </c>
      <c r="T307" s="138">
        <v>0</v>
      </c>
      <c r="U307" s="62">
        <f t="shared" si="136"/>
        <v>0</v>
      </c>
      <c r="V307" s="137">
        <v>0</v>
      </c>
      <c r="W307" s="137">
        <v>0</v>
      </c>
      <c r="X307" s="138">
        <v>0</v>
      </c>
      <c r="Y307" s="6"/>
      <c r="Z307" s="237"/>
      <c r="AA307" s="7"/>
      <c r="AB307" s="15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</row>
    <row r="308" spans="1:78" ht="26.25" customHeight="1" thickBot="1" x14ac:dyDescent="0.25">
      <c r="A308" s="241"/>
      <c r="B308" s="243"/>
      <c r="C308" s="255"/>
      <c r="D308" s="291"/>
      <c r="E308" s="245"/>
      <c r="F308" s="350"/>
      <c r="G308" s="350"/>
      <c r="H308" s="215" t="s">
        <v>22</v>
      </c>
      <c r="I308" s="62">
        <f t="shared" si="133"/>
        <v>0</v>
      </c>
      <c r="J308" s="73">
        <v>0</v>
      </c>
      <c r="K308" s="73">
        <v>0</v>
      </c>
      <c r="L308" s="95">
        <v>0</v>
      </c>
      <c r="M308" s="62">
        <v>12</v>
      </c>
      <c r="N308" s="73">
        <v>0</v>
      </c>
      <c r="O308" s="73">
        <v>0</v>
      </c>
      <c r="P308" s="95">
        <v>12</v>
      </c>
      <c r="Q308" s="62">
        <f t="shared" si="135"/>
        <v>217</v>
      </c>
      <c r="R308" s="73">
        <v>0</v>
      </c>
      <c r="S308" s="73">
        <v>0</v>
      </c>
      <c r="T308" s="95">
        <v>217</v>
      </c>
      <c r="U308" s="62">
        <f t="shared" si="136"/>
        <v>0</v>
      </c>
      <c r="V308" s="73">
        <v>0</v>
      </c>
      <c r="W308" s="73">
        <v>0</v>
      </c>
      <c r="X308" s="95">
        <v>0</v>
      </c>
      <c r="AB308" s="15"/>
    </row>
    <row r="309" spans="1:78" s="9" customFormat="1" ht="18.75" customHeight="1" thickBot="1" x14ac:dyDescent="0.25">
      <c r="A309" s="241"/>
      <c r="B309" s="243"/>
      <c r="C309" s="255"/>
      <c r="D309" s="291"/>
      <c r="E309" s="245"/>
      <c r="F309" s="246" t="s">
        <v>24</v>
      </c>
      <c r="G309" s="247"/>
      <c r="H309" s="248"/>
      <c r="I309" s="68">
        <f t="shared" si="133"/>
        <v>0</v>
      </c>
      <c r="J309" s="69">
        <f>SUM(J307:J308)</f>
        <v>0</v>
      </c>
      <c r="K309" s="69">
        <f>SUM(K307:K308)</f>
        <v>0</v>
      </c>
      <c r="L309" s="69">
        <f>SUM(L307:L308)</f>
        <v>0</v>
      </c>
      <c r="M309" s="68">
        <f t="shared" ref="M309:M318" si="138">N309+P309</f>
        <v>190</v>
      </c>
      <c r="N309" s="69">
        <f>SUM(N307:N308)</f>
        <v>0</v>
      </c>
      <c r="O309" s="69">
        <f>SUM(O307:O308)</f>
        <v>0</v>
      </c>
      <c r="P309" s="69">
        <f>SUM(P307:P308)</f>
        <v>190</v>
      </c>
      <c r="Q309" s="68">
        <f t="shared" si="135"/>
        <v>217</v>
      </c>
      <c r="R309" s="69">
        <f>SUM(R307:R308)</f>
        <v>0</v>
      </c>
      <c r="S309" s="69">
        <f>SUM(S307:S308)</f>
        <v>0</v>
      </c>
      <c r="T309" s="70">
        <f>SUM(T307:T308)</f>
        <v>217</v>
      </c>
      <c r="U309" s="68">
        <f t="shared" si="136"/>
        <v>0</v>
      </c>
      <c r="V309" s="69">
        <f>SUM(V307:V308)</f>
        <v>0</v>
      </c>
      <c r="W309" s="69">
        <f>SUM(W307:W308)</f>
        <v>0</v>
      </c>
      <c r="X309" s="70">
        <f>SUM(X307:X308)</f>
        <v>0</v>
      </c>
      <c r="Y309" s="6"/>
      <c r="Z309" s="237"/>
      <c r="AA309" s="7"/>
      <c r="AB309" s="15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</row>
    <row r="310" spans="1:78" ht="12" customHeight="1" x14ac:dyDescent="0.2">
      <c r="A310" s="240">
        <v>3</v>
      </c>
      <c r="B310" s="242">
        <v>2</v>
      </c>
      <c r="C310" s="254">
        <v>12</v>
      </c>
      <c r="D310" s="249" t="s">
        <v>218</v>
      </c>
      <c r="E310" s="244" t="s">
        <v>183</v>
      </c>
      <c r="F310" s="349" t="s">
        <v>30</v>
      </c>
      <c r="G310" s="349" t="s">
        <v>219</v>
      </c>
      <c r="H310" s="37" t="s">
        <v>170</v>
      </c>
      <c r="I310" s="66">
        <f t="shared" si="133"/>
        <v>0</v>
      </c>
      <c r="J310" s="137">
        <v>0</v>
      </c>
      <c r="K310" s="137">
        <v>0</v>
      </c>
      <c r="L310" s="138">
        <v>0</v>
      </c>
      <c r="M310" s="66">
        <f t="shared" si="138"/>
        <v>0</v>
      </c>
      <c r="N310" s="137">
        <v>0</v>
      </c>
      <c r="O310" s="137">
        <v>0</v>
      </c>
      <c r="P310" s="138">
        <v>0</v>
      </c>
      <c r="Q310" s="66">
        <f t="shared" si="135"/>
        <v>434.5</v>
      </c>
      <c r="R310" s="137">
        <v>0</v>
      </c>
      <c r="S310" s="137">
        <v>0</v>
      </c>
      <c r="T310" s="138">
        <v>434.5</v>
      </c>
      <c r="U310" s="66">
        <f t="shared" si="136"/>
        <v>0</v>
      </c>
      <c r="V310" s="137">
        <v>0</v>
      </c>
      <c r="W310" s="137">
        <v>0</v>
      </c>
      <c r="X310" s="138"/>
      <c r="AB310" s="15"/>
    </row>
    <row r="311" spans="1:78" ht="12" customHeight="1" thickBot="1" x14ac:dyDescent="0.25">
      <c r="A311" s="241"/>
      <c r="B311" s="243"/>
      <c r="C311" s="255"/>
      <c r="D311" s="250"/>
      <c r="E311" s="245"/>
      <c r="F311" s="350"/>
      <c r="G311" s="350"/>
      <c r="H311" s="215" t="s">
        <v>22</v>
      </c>
      <c r="I311" s="66">
        <f t="shared" si="133"/>
        <v>0</v>
      </c>
      <c r="J311" s="73">
        <v>0</v>
      </c>
      <c r="K311" s="73">
        <v>0</v>
      </c>
      <c r="L311" s="95">
        <v>0</v>
      </c>
      <c r="M311" s="66">
        <f t="shared" si="138"/>
        <v>0</v>
      </c>
      <c r="N311" s="73">
        <v>0</v>
      </c>
      <c r="O311" s="73">
        <v>0</v>
      </c>
      <c r="P311" s="95">
        <v>0</v>
      </c>
      <c r="Q311" s="66">
        <f t="shared" si="135"/>
        <v>58</v>
      </c>
      <c r="R311" s="73">
        <v>0</v>
      </c>
      <c r="S311" s="73">
        <v>0</v>
      </c>
      <c r="T311" s="95">
        <v>58</v>
      </c>
      <c r="U311" s="66">
        <f t="shared" si="136"/>
        <v>0</v>
      </c>
      <c r="V311" s="73">
        <v>0</v>
      </c>
      <c r="W311" s="73">
        <v>0</v>
      </c>
      <c r="X311" s="95"/>
      <c r="AB311" s="15"/>
    </row>
    <row r="312" spans="1:78" s="9" customFormat="1" ht="12" customHeight="1" thickBot="1" x14ac:dyDescent="0.25">
      <c r="A312" s="241"/>
      <c r="B312" s="243"/>
      <c r="C312" s="255"/>
      <c r="D312" s="250"/>
      <c r="E312" s="245"/>
      <c r="F312" s="246" t="s">
        <v>24</v>
      </c>
      <c r="G312" s="247"/>
      <c r="H312" s="248"/>
      <c r="I312" s="68">
        <f t="shared" si="133"/>
        <v>0</v>
      </c>
      <c r="J312" s="69">
        <f>SUM(J310:J311)</f>
        <v>0</v>
      </c>
      <c r="K312" s="69">
        <f>SUM(K310:K311)</f>
        <v>0</v>
      </c>
      <c r="L312" s="69">
        <f>SUM(L310:L311)</f>
        <v>0</v>
      </c>
      <c r="M312" s="68">
        <f t="shared" si="138"/>
        <v>0</v>
      </c>
      <c r="N312" s="69">
        <f>SUM(N310:N311)</f>
        <v>0</v>
      </c>
      <c r="O312" s="69">
        <f>SUM(O310:O311)</f>
        <v>0</v>
      </c>
      <c r="P312" s="69">
        <f>SUM(P310:P311)</f>
        <v>0</v>
      </c>
      <c r="Q312" s="68">
        <f t="shared" si="135"/>
        <v>492.5</v>
      </c>
      <c r="R312" s="69">
        <f>SUM(R310:R311)</f>
        <v>0</v>
      </c>
      <c r="S312" s="69">
        <f>SUM(S310:S311)</f>
        <v>0</v>
      </c>
      <c r="T312" s="70">
        <f>SUM(T310:T311)</f>
        <v>492.5</v>
      </c>
      <c r="U312" s="68">
        <f t="shared" si="136"/>
        <v>0</v>
      </c>
      <c r="V312" s="69">
        <f>SUM(V310:V311)</f>
        <v>0</v>
      </c>
      <c r="W312" s="69">
        <f>SUM(W310:W311)</f>
        <v>0</v>
      </c>
      <c r="X312" s="70">
        <f>SUM(X310:X311)</f>
        <v>0</v>
      </c>
      <c r="Y312" s="6"/>
      <c r="Z312" s="237"/>
      <c r="AA312" s="7"/>
      <c r="AB312" s="15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</row>
    <row r="313" spans="1:78" ht="20.25" customHeight="1" x14ac:dyDescent="0.2">
      <c r="A313" s="240">
        <v>3</v>
      </c>
      <c r="B313" s="242">
        <v>2</v>
      </c>
      <c r="C313" s="254">
        <v>13</v>
      </c>
      <c r="D313" s="249" t="s">
        <v>238</v>
      </c>
      <c r="E313" s="345" t="s">
        <v>183</v>
      </c>
      <c r="F313" s="440" t="s">
        <v>82</v>
      </c>
      <c r="G313" s="440" t="s">
        <v>237</v>
      </c>
      <c r="H313" s="37" t="s">
        <v>216</v>
      </c>
      <c r="I313" s="208">
        <f t="shared" si="133"/>
        <v>231.2</v>
      </c>
      <c r="J313" s="137">
        <v>0</v>
      </c>
      <c r="K313" s="137">
        <v>0</v>
      </c>
      <c r="L313" s="138">
        <v>231.2</v>
      </c>
      <c r="M313" s="208">
        <f t="shared" si="138"/>
        <v>0</v>
      </c>
      <c r="N313" s="137">
        <v>0</v>
      </c>
      <c r="O313" s="137">
        <v>0</v>
      </c>
      <c r="P313" s="138">
        <v>0</v>
      </c>
      <c r="Q313" s="208">
        <f t="shared" si="135"/>
        <v>0</v>
      </c>
      <c r="R313" s="137">
        <v>0</v>
      </c>
      <c r="S313" s="137">
        <v>0</v>
      </c>
      <c r="T313" s="138"/>
      <c r="U313" s="208">
        <f t="shared" ref="U313:U332" si="139">V313+X313</f>
        <v>0</v>
      </c>
      <c r="V313" s="137">
        <v>0</v>
      </c>
      <c r="W313" s="137">
        <v>0</v>
      </c>
      <c r="X313" s="138"/>
      <c r="AB313" s="15"/>
    </row>
    <row r="314" spans="1:78" ht="20.25" customHeight="1" x14ac:dyDescent="0.2">
      <c r="A314" s="241"/>
      <c r="B314" s="243"/>
      <c r="C314" s="254"/>
      <c r="D314" s="249"/>
      <c r="E314" s="418"/>
      <c r="F314" s="446"/>
      <c r="G314" s="446"/>
      <c r="H314" s="39" t="s">
        <v>22</v>
      </c>
      <c r="I314" s="66">
        <v>105000</v>
      </c>
      <c r="J314" s="77"/>
      <c r="K314" s="77"/>
      <c r="L314" s="128">
        <v>105.8</v>
      </c>
      <c r="M314" s="183">
        <v>176</v>
      </c>
      <c r="N314" s="184"/>
      <c r="O314" s="184"/>
      <c r="P314" s="185">
        <v>176</v>
      </c>
      <c r="Q314" s="66"/>
      <c r="R314" s="77"/>
      <c r="S314" s="77"/>
      <c r="T314" s="128"/>
      <c r="U314" s="66"/>
      <c r="V314" s="77"/>
      <c r="W314" s="77"/>
      <c r="X314" s="128"/>
      <c r="AB314" s="15"/>
    </row>
    <row r="315" spans="1:78" ht="20.25" customHeight="1" thickBot="1" x14ac:dyDescent="0.25">
      <c r="A315" s="241"/>
      <c r="B315" s="243"/>
      <c r="C315" s="254"/>
      <c r="D315" s="249"/>
      <c r="E315" s="196" t="s">
        <v>81</v>
      </c>
      <c r="F315" s="441"/>
      <c r="G315" s="441"/>
      <c r="H315" s="39" t="s">
        <v>22</v>
      </c>
      <c r="I315" s="66">
        <f>J315+L315</f>
        <v>80</v>
      </c>
      <c r="J315" s="77">
        <v>0</v>
      </c>
      <c r="K315" s="77">
        <v>0</v>
      </c>
      <c r="L315" s="128">
        <v>80</v>
      </c>
      <c r="M315" s="66">
        <f t="shared" si="138"/>
        <v>9</v>
      </c>
      <c r="N315" s="77">
        <v>0</v>
      </c>
      <c r="O315" s="77">
        <v>0</v>
      </c>
      <c r="P315" s="128">
        <v>9</v>
      </c>
      <c r="Q315" s="66">
        <f>R315+T315</f>
        <v>0</v>
      </c>
      <c r="R315" s="77">
        <v>0</v>
      </c>
      <c r="S315" s="77">
        <v>0</v>
      </c>
      <c r="T315" s="128"/>
      <c r="U315" s="66">
        <f>V315+X315</f>
        <v>0</v>
      </c>
      <c r="V315" s="77">
        <v>0</v>
      </c>
      <c r="W315" s="77">
        <v>0</v>
      </c>
      <c r="X315" s="128"/>
      <c r="AB315" s="15"/>
    </row>
    <row r="316" spans="1:78" s="9" customFormat="1" ht="20.25" customHeight="1" thickBot="1" x14ac:dyDescent="0.25">
      <c r="A316" s="241"/>
      <c r="B316" s="243"/>
      <c r="C316" s="255"/>
      <c r="D316" s="250"/>
      <c r="E316" s="54"/>
      <c r="F316" s="246" t="s">
        <v>24</v>
      </c>
      <c r="G316" s="247"/>
      <c r="H316" s="248"/>
      <c r="I316" s="68">
        <f t="shared" ref="I316:I318" si="140">J316+L316</f>
        <v>417</v>
      </c>
      <c r="J316" s="69">
        <f>SUM(J313:J315)</f>
        <v>0</v>
      </c>
      <c r="K316" s="69">
        <f t="shared" ref="K316:L316" si="141">SUM(K313:K315)</f>
        <v>0</v>
      </c>
      <c r="L316" s="69">
        <f t="shared" si="141"/>
        <v>417</v>
      </c>
      <c r="M316" s="68">
        <f t="shared" si="138"/>
        <v>185</v>
      </c>
      <c r="N316" s="69">
        <f>SUM(N313:N315)</f>
        <v>0</v>
      </c>
      <c r="O316" s="69">
        <f t="shared" ref="O316:P316" si="142">SUM(O313:O315)</f>
        <v>0</v>
      </c>
      <c r="P316" s="69">
        <f t="shared" si="142"/>
        <v>185</v>
      </c>
      <c r="Q316" s="68">
        <f t="shared" ref="Q316:Q318" si="143">R316+T316</f>
        <v>0</v>
      </c>
      <c r="R316" s="69">
        <f>SUM(R313:R315)</f>
        <v>0</v>
      </c>
      <c r="S316" s="69">
        <f t="shared" ref="S316:T316" si="144">SUM(S313:S315)</f>
        <v>0</v>
      </c>
      <c r="T316" s="70">
        <f t="shared" si="144"/>
        <v>0</v>
      </c>
      <c r="U316" s="68">
        <f t="shared" si="139"/>
        <v>0</v>
      </c>
      <c r="V316" s="69">
        <f>SUM(V313:V315)</f>
        <v>0</v>
      </c>
      <c r="W316" s="69">
        <f t="shared" ref="W316" si="145">SUM(W313:W315)</f>
        <v>0</v>
      </c>
      <c r="X316" s="70">
        <f t="shared" ref="X316" si="146">SUM(X313:X315)</f>
        <v>0</v>
      </c>
      <c r="Y316" s="6"/>
      <c r="Z316" s="237"/>
      <c r="AA316" s="7"/>
      <c r="AB316" s="15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</row>
    <row r="317" spans="1:78" ht="20.25" customHeight="1" thickBot="1" x14ac:dyDescent="0.25">
      <c r="A317" s="240">
        <v>3</v>
      </c>
      <c r="B317" s="242">
        <v>2</v>
      </c>
      <c r="C317" s="254">
        <v>14</v>
      </c>
      <c r="D317" s="249" t="s">
        <v>242</v>
      </c>
      <c r="E317" s="244" t="s">
        <v>183</v>
      </c>
      <c r="F317" s="213" t="s">
        <v>19</v>
      </c>
      <c r="G317" s="213" t="s">
        <v>243</v>
      </c>
      <c r="H317" s="37" t="s">
        <v>22</v>
      </c>
      <c r="I317" s="66">
        <f t="shared" si="140"/>
        <v>0</v>
      </c>
      <c r="J317" s="137">
        <v>0</v>
      </c>
      <c r="K317" s="137">
        <v>0</v>
      </c>
      <c r="L317" s="138"/>
      <c r="M317" s="66">
        <v>8.9</v>
      </c>
      <c r="N317" s="137">
        <v>0</v>
      </c>
      <c r="O317" s="137">
        <v>0</v>
      </c>
      <c r="P317" s="138">
        <v>8.9</v>
      </c>
      <c r="Q317" s="66">
        <f t="shared" si="143"/>
        <v>0</v>
      </c>
      <c r="R317" s="137">
        <v>0</v>
      </c>
      <c r="S317" s="137">
        <v>0</v>
      </c>
      <c r="T317" s="138"/>
      <c r="U317" s="66">
        <f t="shared" si="139"/>
        <v>0</v>
      </c>
      <c r="V317" s="137">
        <v>0</v>
      </c>
      <c r="W317" s="137">
        <v>0</v>
      </c>
      <c r="X317" s="138"/>
      <c r="AB317" s="15"/>
    </row>
    <row r="318" spans="1:78" s="9" customFormat="1" ht="20.25" customHeight="1" thickBot="1" x14ac:dyDescent="0.25">
      <c r="A318" s="241"/>
      <c r="B318" s="243"/>
      <c r="C318" s="255"/>
      <c r="D318" s="250"/>
      <c r="E318" s="245"/>
      <c r="F318" s="246" t="s">
        <v>24</v>
      </c>
      <c r="G318" s="247"/>
      <c r="H318" s="248"/>
      <c r="I318" s="68">
        <f t="shared" si="140"/>
        <v>0</v>
      </c>
      <c r="J318" s="69">
        <f>SUM(J317:J317)</f>
        <v>0</v>
      </c>
      <c r="K318" s="69">
        <f>SUM(K317:K317)</f>
        <v>0</v>
      </c>
      <c r="L318" s="69">
        <f>SUM(L317:L317)</f>
        <v>0</v>
      </c>
      <c r="M318" s="68">
        <f t="shared" si="138"/>
        <v>8.9</v>
      </c>
      <c r="N318" s="69">
        <f>SUM(N317:N317)</f>
        <v>0</v>
      </c>
      <c r="O318" s="69">
        <f>SUM(O317:O317)</f>
        <v>0</v>
      </c>
      <c r="P318" s="69">
        <f>SUM(P317:P317)</f>
        <v>8.9</v>
      </c>
      <c r="Q318" s="68">
        <f t="shared" si="143"/>
        <v>0</v>
      </c>
      <c r="R318" s="69">
        <f>SUM(R317:R317)</f>
        <v>0</v>
      </c>
      <c r="S318" s="69">
        <f>SUM(S317:S317)</f>
        <v>0</v>
      </c>
      <c r="T318" s="70">
        <f>SUM(T317:T317)</f>
        <v>0</v>
      </c>
      <c r="U318" s="68">
        <f t="shared" si="139"/>
        <v>0</v>
      </c>
      <c r="V318" s="69">
        <f>SUM(V317:V317)</f>
        <v>0</v>
      </c>
      <c r="W318" s="69">
        <f>SUM(W317:W317)</f>
        <v>0</v>
      </c>
      <c r="X318" s="70">
        <f>SUM(X317:X317)</f>
        <v>0</v>
      </c>
      <c r="Y318" s="6"/>
      <c r="Z318" s="237"/>
      <c r="AA318" s="7"/>
      <c r="AB318" s="15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</row>
    <row r="319" spans="1:78" ht="35.25" customHeight="1" thickBot="1" x14ac:dyDescent="0.25">
      <c r="A319" s="240">
        <v>3</v>
      </c>
      <c r="B319" s="242">
        <v>2</v>
      </c>
      <c r="C319" s="254">
        <v>15</v>
      </c>
      <c r="D319" s="249" t="s">
        <v>258</v>
      </c>
      <c r="E319" s="244" t="s">
        <v>183</v>
      </c>
      <c r="F319" s="213" t="s">
        <v>82</v>
      </c>
      <c r="G319" s="213" t="s">
        <v>244</v>
      </c>
      <c r="H319" s="37" t="s">
        <v>22</v>
      </c>
      <c r="I319" s="66">
        <f t="shared" ref="I319:I329" si="147">J319+L319</f>
        <v>0</v>
      </c>
      <c r="J319" s="137">
        <v>0</v>
      </c>
      <c r="K319" s="137">
        <v>0</v>
      </c>
      <c r="L319" s="138"/>
      <c r="M319" s="66">
        <v>10</v>
      </c>
      <c r="N319" s="137">
        <v>0</v>
      </c>
      <c r="O319" s="137">
        <v>0</v>
      </c>
      <c r="P319" s="138">
        <v>10</v>
      </c>
      <c r="Q319" s="66">
        <f t="shared" ref="Q319:Q329" si="148">R319+T319</f>
        <v>78</v>
      </c>
      <c r="R319" s="137">
        <v>0</v>
      </c>
      <c r="S319" s="137">
        <v>0</v>
      </c>
      <c r="T319" s="138">
        <v>78</v>
      </c>
      <c r="U319" s="66">
        <f t="shared" ref="U319:U329" si="149">V319+X319</f>
        <v>85</v>
      </c>
      <c r="V319" s="137">
        <v>0</v>
      </c>
      <c r="W319" s="137">
        <v>0</v>
      </c>
      <c r="X319" s="138">
        <v>85</v>
      </c>
      <c r="AB319" s="15"/>
    </row>
    <row r="320" spans="1:78" s="9" customFormat="1" ht="35.25" customHeight="1" thickBot="1" x14ac:dyDescent="0.25">
      <c r="A320" s="241"/>
      <c r="B320" s="243"/>
      <c r="C320" s="255"/>
      <c r="D320" s="250"/>
      <c r="E320" s="245"/>
      <c r="F320" s="246" t="s">
        <v>24</v>
      </c>
      <c r="G320" s="247"/>
      <c r="H320" s="248"/>
      <c r="I320" s="68">
        <f t="shared" si="147"/>
        <v>0</v>
      </c>
      <c r="J320" s="69">
        <f>SUM(J319:J319)</f>
        <v>0</v>
      </c>
      <c r="K320" s="69">
        <f>SUM(K319:K319)</f>
        <v>0</v>
      </c>
      <c r="L320" s="69">
        <f>SUM(L319:L319)</f>
        <v>0</v>
      </c>
      <c r="M320" s="68">
        <f t="shared" ref="M320:M329" si="150">N320+P320</f>
        <v>10</v>
      </c>
      <c r="N320" s="69">
        <f>SUM(N319:N319)</f>
        <v>0</v>
      </c>
      <c r="O320" s="69">
        <f>SUM(O319:O319)</f>
        <v>0</v>
      </c>
      <c r="P320" s="69">
        <f>SUM(P319:P319)</f>
        <v>10</v>
      </c>
      <c r="Q320" s="68">
        <f t="shared" si="148"/>
        <v>78</v>
      </c>
      <c r="R320" s="69">
        <f>SUM(R319:R319)</f>
        <v>0</v>
      </c>
      <c r="S320" s="69">
        <f>SUM(S319:S319)</f>
        <v>0</v>
      </c>
      <c r="T320" s="70">
        <f>SUM(T319:T319)</f>
        <v>78</v>
      </c>
      <c r="U320" s="68">
        <f t="shared" si="149"/>
        <v>85</v>
      </c>
      <c r="V320" s="69">
        <f>SUM(V319:V319)</f>
        <v>0</v>
      </c>
      <c r="W320" s="69">
        <f>SUM(W319:W319)</f>
        <v>0</v>
      </c>
      <c r="X320" s="70">
        <f>SUM(X319:X319)</f>
        <v>85</v>
      </c>
      <c r="Y320" s="6"/>
      <c r="Z320" s="237"/>
      <c r="AA320" s="7"/>
      <c r="AB320" s="15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</row>
    <row r="321" spans="1:78" ht="18.75" customHeight="1" x14ac:dyDescent="0.2">
      <c r="A321" s="240">
        <v>3</v>
      </c>
      <c r="B321" s="242">
        <v>2</v>
      </c>
      <c r="C321" s="254">
        <v>16</v>
      </c>
      <c r="D321" s="249" t="s">
        <v>264</v>
      </c>
      <c r="E321" s="244" t="s">
        <v>183</v>
      </c>
      <c r="F321" s="440" t="s">
        <v>19</v>
      </c>
      <c r="G321" s="440" t="s">
        <v>269</v>
      </c>
      <c r="H321" s="37" t="s">
        <v>216</v>
      </c>
      <c r="I321" s="232">
        <f t="shared" si="147"/>
        <v>0</v>
      </c>
      <c r="J321" s="137">
        <v>0</v>
      </c>
      <c r="K321" s="137">
        <v>0</v>
      </c>
      <c r="L321" s="138"/>
      <c r="M321" s="232">
        <f t="shared" si="150"/>
        <v>73</v>
      </c>
      <c r="N321" s="137">
        <v>0</v>
      </c>
      <c r="O321" s="137">
        <v>0</v>
      </c>
      <c r="P321" s="138">
        <v>73</v>
      </c>
      <c r="Q321" s="232">
        <f t="shared" si="148"/>
        <v>0</v>
      </c>
      <c r="R321" s="137">
        <v>0</v>
      </c>
      <c r="S321" s="137">
        <v>0</v>
      </c>
      <c r="T321" s="138"/>
      <c r="U321" s="232">
        <f t="shared" si="149"/>
        <v>0</v>
      </c>
      <c r="V321" s="137">
        <v>0</v>
      </c>
      <c r="W321" s="137">
        <v>0</v>
      </c>
      <c r="X321" s="138"/>
      <c r="AB321" s="15"/>
    </row>
    <row r="322" spans="1:78" ht="18.75" customHeight="1" thickBot="1" x14ac:dyDescent="0.25">
      <c r="A322" s="241"/>
      <c r="B322" s="243"/>
      <c r="C322" s="254"/>
      <c r="D322" s="249"/>
      <c r="E322" s="244"/>
      <c r="F322" s="441"/>
      <c r="G322" s="441"/>
      <c r="H322" s="39" t="s">
        <v>22</v>
      </c>
      <c r="I322" s="66">
        <f t="shared" ref="I322" si="151">J322+L322</f>
        <v>0</v>
      </c>
      <c r="J322" s="77">
        <v>0</v>
      </c>
      <c r="K322" s="77">
        <v>0</v>
      </c>
      <c r="L322" s="128"/>
      <c r="M322" s="66">
        <f t="shared" ref="M322" si="152">N322+P322</f>
        <v>0</v>
      </c>
      <c r="N322" s="77">
        <v>0</v>
      </c>
      <c r="O322" s="77">
        <v>0</v>
      </c>
      <c r="P322" s="128"/>
      <c r="Q322" s="66">
        <f t="shared" ref="Q322" si="153">R322+T322</f>
        <v>20</v>
      </c>
      <c r="R322" s="77">
        <v>0</v>
      </c>
      <c r="S322" s="77">
        <v>0</v>
      </c>
      <c r="T322" s="128">
        <v>20</v>
      </c>
      <c r="U322" s="66">
        <f t="shared" ref="U322" si="154">V322+X322</f>
        <v>0</v>
      </c>
      <c r="V322" s="77">
        <v>0</v>
      </c>
      <c r="W322" s="77">
        <v>0</v>
      </c>
      <c r="X322" s="128"/>
      <c r="AB322" s="15"/>
    </row>
    <row r="323" spans="1:78" s="9" customFormat="1" ht="18.75" customHeight="1" thickBot="1" x14ac:dyDescent="0.25">
      <c r="A323" s="241"/>
      <c r="B323" s="243"/>
      <c r="C323" s="255"/>
      <c r="D323" s="250"/>
      <c r="E323" s="245"/>
      <c r="F323" s="246" t="s">
        <v>24</v>
      </c>
      <c r="G323" s="247"/>
      <c r="H323" s="248"/>
      <c r="I323" s="68">
        <f t="shared" si="147"/>
        <v>0</v>
      </c>
      <c r="J323" s="69">
        <f>SUM(J321:J321)</f>
        <v>0</v>
      </c>
      <c r="K323" s="69">
        <f>SUM(K321:K321)</f>
        <v>0</v>
      </c>
      <c r="L323" s="69">
        <f>SUM(L321:L321)</f>
        <v>0</v>
      </c>
      <c r="M323" s="68">
        <f t="shared" si="150"/>
        <v>73</v>
      </c>
      <c r="N323" s="69">
        <f>SUM(N321:N321)</f>
        <v>0</v>
      </c>
      <c r="O323" s="69">
        <f>SUM(O321:O321)</f>
        <v>0</v>
      </c>
      <c r="P323" s="69">
        <f>SUM(P321:P321)</f>
        <v>73</v>
      </c>
      <c r="Q323" s="68">
        <f t="shared" si="148"/>
        <v>20</v>
      </c>
      <c r="R323" s="69">
        <f>SUM(R321:R321)</f>
        <v>0</v>
      </c>
      <c r="S323" s="69">
        <f>SUM(S321:S321)</f>
        <v>0</v>
      </c>
      <c r="T323" s="70">
        <v>20</v>
      </c>
      <c r="U323" s="68">
        <f t="shared" si="149"/>
        <v>0</v>
      </c>
      <c r="V323" s="69">
        <f>SUM(V321:V321)</f>
        <v>0</v>
      </c>
      <c r="W323" s="69">
        <f>SUM(W321:W321)</f>
        <v>0</v>
      </c>
      <c r="X323" s="70">
        <f>SUM(X321:X321)</f>
        <v>0</v>
      </c>
      <c r="Y323" s="6"/>
      <c r="Z323" s="237"/>
      <c r="AA323" s="7"/>
      <c r="AB323" s="15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</row>
    <row r="324" spans="1:78" ht="18.75" customHeight="1" thickBot="1" x14ac:dyDescent="0.25">
      <c r="A324" s="240">
        <v>3</v>
      </c>
      <c r="B324" s="242">
        <v>2</v>
      </c>
      <c r="C324" s="254">
        <v>17</v>
      </c>
      <c r="D324" s="249" t="s">
        <v>262</v>
      </c>
      <c r="E324" s="244" t="s">
        <v>183</v>
      </c>
      <c r="F324" s="213" t="s">
        <v>30</v>
      </c>
      <c r="G324" s="213" t="s">
        <v>270</v>
      </c>
      <c r="H324" s="37" t="s">
        <v>216</v>
      </c>
      <c r="I324" s="66">
        <f t="shared" si="147"/>
        <v>0</v>
      </c>
      <c r="J324" s="137">
        <v>0</v>
      </c>
      <c r="K324" s="137">
        <v>0</v>
      </c>
      <c r="L324" s="138"/>
      <c r="M324" s="66">
        <f t="shared" si="150"/>
        <v>71</v>
      </c>
      <c r="N324" s="137">
        <v>0</v>
      </c>
      <c r="O324" s="137">
        <v>0</v>
      </c>
      <c r="P324" s="138">
        <v>71</v>
      </c>
      <c r="Q324" s="66">
        <f t="shared" si="148"/>
        <v>0</v>
      </c>
      <c r="R324" s="137">
        <v>0</v>
      </c>
      <c r="S324" s="137">
        <v>0</v>
      </c>
      <c r="T324" s="138"/>
      <c r="U324" s="66">
        <f t="shared" si="149"/>
        <v>0</v>
      </c>
      <c r="V324" s="137">
        <v>0</v>
      </c>
      <c r="W324" s="137">
        <v>0</v>
      </c>
      <c r="X324" s="138"/>
      <c r="AB324" s="15"/>
    </row>
    <row r="325" spans="1:78" s="9" customFormat="1" ht="18.75" customHeight="1" thickBot="1" x14ac:dyDescent="0.25">
      <c r="A325" s="241"/>
      <c r="B325" s="243"/>
      <c r="C325" s="255"/>
      <c r="D325" s="250"/>
      <c r="E325" s="245"/>
      <c r="F325" s="246" t="s">
        <v>24</v>
      </c>
      <c r="G325" s="247"/>
      <c r="H325" s="248"/>
      <c r="I325" s="68">
        <f t="shared" si="147"/>
        <v>0</v>
      </c>
      <c r="J325" s="69">
        <f>SUM(J324:J324)</f>
        <v>0</v>
      </c>
      <c r="K325" s="69">
        <f>SUM(K324:K324)</f>
        <v>0</v>
      </c>
      <c r="L325" s="69">
        <f>SUM(L324:L324)</f>
        <v>0</v>
      </c>
      <c r="M325" s="68">
        <f t="shared" si="150"/>
        <v>71</v>
      </c>
      <c r="N325" s="69">
        <f>SUM(N324:N324)</f>
        <v>0</v>
      </c>
      <c r="O325" s="69">
        <f>SUM(O324:O324)</f>
        <v>0</v>
      </c>
      <c r="P325" s="69">
        <f>SUM(P324:P324)</f>
        <v>71</v>
      </c>
      <c r="Q325" s="68">
        <f t="shared" si="148"/>
        <v>0</v>
      </c>
      <c r="R325" s="69">
        <f>SUM(R324:R324)</f>
        <v>0</v>
      </c>
      <c r="S325" s="69">
        <f>SUM(S324:S324)</f>
        <v>0</v>
      </c>
      <c r="T325" s="70">
        <f>SUM(T324:T324)</f>
        <v>0</v>
      </c>
      <c r="U325" s="68">
        <f t="shared" si="149"/>
        <v>0</v>
      </c>
      <c r="V325" s="69">
        <f>SUM(V324:V324)</f>
        <v>0</v>
      </c>
      <c r="W325" s="69">
        <f>SUM(W324:W324)</f>
        <v>0</v>
      </c>
      <c r="X325" s="70">
        <f>SUM(X324:X324)</f>
        <v>0</v>
      </c>
      <c r="Y325" s="6"/>
      <c r="Z325" s="237"/>
      <c r="AA325" s="7"/>
      <c r="AB325" s="15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</row>
    <row r="326" spans="1:78" ht="24" customHeight="1" thickBot="1" x14ac:dyDescent="0.25">
      <c r="A326" s="240">
        <v>3</v>
      </c>
      <c r="B326" s="242">
        <v>2</v>
      </c>
      <c r="C326" s="254">
        <v>18</v>
      </c>
      <c r="D326" s="249" t="s">
        <v>290</v>
      </c>
      <c r="E326" s="244" t="s">
        <v>294</v>
      </c>
      <c r="F326" s="233" t="s">
        <v>30</v>
      </c>
      <c r="G326" s="233" t="s">
        <v>291</v>
      </c>
      <c r="H326" s="37" t="s">
        <v>22</v>
      </c>
      <c r="I326" s="66">
        <f t="shared" ref="I326:I327" si="155">J326+L326</f>
        <v>0</v>
      </c>
      <c r="J326" s="137">
        <v>0</v>
      </c>
      <c r="K326" s="137">
        <v>0</v>
      </c>
      <c r="L326" s="138"/>
      <c r="M326" s="66">
        <f t="shared" ref="M326:M327" si="156">N326+P326</f>
        <v>10</v>
      </c>
      <c r="N326" s="137">
        <v>0</v>
      </c>
      <c r="O326" s="137">
        <v>0</v>
      </c>
      <c r="P326" s="138">
        <v>10</v>
      </c>
      <c r="Q326" s="66">
        <f t="shared" ref="Q326:Q327" si="157">R326+T326</f>
        <v>10</v>
      </c>
      <c r="R326" s="137">
        <v>0</v>
      </c>
      <c r="S326" s="137">
        <v>0</v>
      </c>
      <c r="T326" s="138">
        <v>10</v>
      </c>
      <c r="U326" s="66">
        <f t="shared" ref="U326:U327" si="158">V326+X326</f>
        <v>0</v>
      </c>
      <c r="V326" s="137">
        <v>0</v>
      </c>
      <c r="W326" s="137">
        <v>0</v>
      </c>
      <c r="X326" s="138"/>
      <c r="AB326" s="15"/>
    </row>
    <row r="327" spans="1:78" s="9" customFormat="1" ht="24" customHeight="1" thickBot="1" x14ac:dyDescent="0.25">
      <c r="A327" s="241"/>
      <c r="B327" s="243"/>
      <c r="C327" s="255"/>
      <c r="D327" s="250"/>
      <c r="E327" s="245"/>
      <c r="F327" s="246" t="s">
        <v>24</v>
      </c>
      <c r="G327" s="247"/>
      <c r="H327" s="248"/>
      <c r="I327" s="68">
        <f t="shared" si="155"/>
        <v>0</v>
      </c>
      <c r="J327" s="69">
        <f>SUM(J326:J326)</f>
        <v>0</v>
      </c>
      <c r="K327" s="69">
        <f>SUM(K326:K326)</f>
        <v>0</v>
      </c>
      <c r="L327" s="69">
        <f>SUM(L326:L326)</f>
        <v>0</v>
      </c>
      <c r="M327" s="68">
        <f t="shared" si="156"/>
        <v>10</v>
      </c>
      <c r="N327" s="69">
        <f>SUM(N326:N326)</f>
        <v>0</v>
      </c>
      <c r="O327" s="69">
        <f>SUM(O326:O326)</f>
        <v>0</v>
      </c>
      <c r="P327" s="69">
        <f>SUM(P326:P326)</f>
        <v>10</v>
      </c>
      <c r="Q327" s="68">
        <f t="shared" si="157"/>
        <v>10</v>
      </c>
      <c r="R327" s="69">
        <f>SUM(R326:R326)</f>
        <v>0</v>
      </c>
      <c r="S327" s="69">
        <f>SUM(S326:S326)</f>
        <v>0</v>
      </c>
      <c r="T327" s="70">
        <f>SUM(T326:T326)</f>
        <v>10</v>
      </c>
      <c r="U327" s="68">
        <f t="shared" si="158"/>
        <v>0</v>
      </c>
      <c r="V327" s="69">
        <f>SUM(V326:V326)</f>
        <v>0</v>
      </c>
      <c r="W327" s="69">
        <f>SUM(W326:W326)</f>
        <v>0</v>
      </c>
      <c r="X327" s="70">
        <f>SUM(X326:X326)</f>
        <v>0</v>
      </c>
      <c r="Y327" s="6"/>
      <c r="Z327" s="237"/>
      <c r="AA327" s="7"/>
      <c r="AB327" s="15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</row>
    <row r="328" spans="1:78" ht="28.5" customHeight="1" thickBot="1" x14ac:dyDescent="0.25">
      <c r="A328" s="240">
        <v>3</v>
      </c>
      <c r="B328" s="242">
        <v>2</v>
      </c>
      <c r="C328" s="254">
        <v>19</v>
      </c>
      <c r="D328" s="249" t="s">
        <v>289</v>
      </c>
      <c r="E328" s="244" t="s">
        <v>183</v>
      </c>
      <c r="F328" s="233" t="s">
        <v>30</v>
      </c>
      <c r="G328" s="234" t="s">
        <v>292</v>
      </c>
      <c r="H328" s="37" t="s">
        <v>22</v>
      </c>
      <c r="I328" s="66">
        <f t="shared" si="147"/>
        <v>0</v>
      </c>
      <c r="J328" s="137">
        <v>0</v>
      </c>
      <c r="K328" s="137">
        <v>0</v>
      </c>
      <c r="L328" s="138"/>
      <c r="M328" s="66">
        <f t="shared" si="150"/>
        <v>0</v>
      </c>
      <c r="N328" s="137">
        <v>0</v>
      </c>
      <c r="O328" s="137">
        <v>0</v>
      </c>
      <c r="P328" s="138"/>
      <c r="Q328" s="66">
        <f t="shared" si="148"/>
        <v>10</v>
      </c>
      <c r="R328" s="137">
        <v>0</v>
      </c>
      <c r="S328" s="137">
        <v>0</v>
      </c>
      <c r="T328" s="138">
        <v>10</v>
      </c>
      <c r="U328" s="66">
        <f t="shared" si="149"/>
        <v>0</v>
      </c>
      <c r="V328" s="137">
        <v>0</v>
      </c>
      <c r="W328" s="137">
        <v>0</v>
      </c>
      <c r="X328" s="138"/>
      <c r="AB328" s="15"/>
    </row>
    <row r="329" spans="1:78" s="9" customFormat="1" ht="28.5" customHeight="1" thickBot="1" x14ac:dyDescent="0.25">
      <c r="A329" s="241"/>
      <c r="B329" s="243"/>
      <c r="C329" s="255"/>
      <c r="D329" s="250"/>
      <c r="E329" s="245"/>
      <c r="F329" s="246" t="s">
        <v>24</v>
      </c>
      <c r="G329" s="247"/>
      <c r="H329" s="248"/>
      <c r="I329" s="68">
        <f t="shared" si="147"/>
        <v>0</v>
      </c>
      <c r="J329" s="69">
        <f>SUM(J328:J328)</f>
        <v>0</v>
      </c>
      <c r="K329" s="69">
        <f>SUM(K328:K328)</f>
        <v>0</v>
      </c>
      <c r="L329" s="69">
        <f>SUM(L328:L328)</f>
        <v>0</v>
      </c>
      <c r="M329" s="68">
        <f t="shared" si="150"/>
        <v>0</v>
      </c>
      <c r="N329" s="69">
        <f>SUM(N328:N328)</f>
        <v>0</v>
      </c>
      <c r="O329" s="69">
        <f>SUM(O328:O328)</f>
        <v>0</v>
      </c>
      <c r="P329" s="69">
        <f>SUM(P328:P328)</f>
        <v>0</v>
      </c>
      <c r="Q329" s="68">
        <f t="shared" si="148"/>
        <v>10</v>
      </c>
      <c r="R329" s="69">
        <f>SUM(R328:R328)</f>
        <v>0</v>
      </c>
      <c r="S329" s="69">
        <f>SUM(S328:S328)</f>
        <v>0</v>
      </c>
      <c r="T329" s="70">
        <f>SUM(T328:T328)</f>
        <v>10</v>
      </c>
      <c r="U329" s="68">
        <f t="shared" si="149"/>
        <v>0</v>
      </c>
      <c r="V329" s="69">
        <f>SUM(V328:V328)</f>
        <v>0</v>
      </c>
      <c r="W329" s="69">
        <f>SUM(W328:W328)</f>
        <v>0</v>
      </c>
      <c r="X329" s="70">
        <f>SUM(X328:X328)</f>
        <v>0</v>
      </c>
      <c r="Y329" s="6"/>
      <c r="Z329" s="237"/>
      <c r="AA329" s="7"/>
      <c r="AB329" s="15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</row>
    <row r="330" spans="1:78" ht="27.75" customHeight="1" thickBot="1" x14ac:dyDescent="0.25">
      <c r="A330" s="240">
        <v>3</v>
      </c>
      <c r="B330" s="242">
        <v>2</v>
      </c>
      <c r="C330" s="254">
        <v>20</v>
      </c>
      <c r="D330" s="249" t="s">
        <v>288</v>
      </c>
      <c r="E330" s="244" t="s">
        <v>183</v>
      </c>
      <c r="F330" s="233" t="s">
        <v>30</v>
      </c>
      <c r="G330" s="234" t="s">
        <v>293</v>
      </c>
      <c r="H330" s="37" t="s">
        <v>22</v>
      </c>
      <c r="I330" s="66">
        <f t="shared" ref="I330:I331" si="159">J330+L330</f>
        <v>0</v>
      </c>
      <c r="J330" s="137">
        <v>0</v>
      </c>
      <c r="K330" s="137">
        <v>0</v>
      </c>
      <c r="L330" s="138"/>
      <c r="M330" s="66">
        <f t="shared" ref="M330:M331" si="160">N330+P330</f>
        <v>0</v>
      </c>
      <c r="N330" s="137">
        <v>0</v>
      </c>
      <c r="O330" s="137">
        <v>0</v>
      </c>
      <c r="P330" s="138"/>
      <c r="Q330" s="66">
        <f t="shared" ref="Q330:Q331" si="161">R330+T330</f>
        <v>20</v>
      </c>
      <c r="R330" s="137">
        <v>0</v>
      </c>
      <c r="S330" s="137">
        <v>0</v>
      </c>
      <c r="T330" s="138">
        <v>20</v>
      </c>
      <c r="U330" s="66">
        <f t="shared" ref="U330:U331" si="162">V330+X330</f>
        <v>0</v>
      </c>
      <c r="V330" s="137">
        <v>0</v>
      </c>
      <c r="W330" s="137">
        <v>0</v>
      </c>
      <c r="X330" s="138"/>
      <c r="AB330" s="15"/>
    </row>
    <row r="331" spans="1:78" s="9" customFormat="1" ht="27.75" customHeight="1" thickBot="1" x14ac:dyDescent="0.25">
      <c r="A331" s="241"/>
      <c r="B331" s="243"/>
      <c r="C331" s="255"/>
      <c r="D331" s="250"/>
      <c r="E331" s="245"/>
      <c r="F331" s="246" t="s">
        <v>24</v>
      </c>
      <c r="G331" s="247"/>
      <c r="H331" s="248"/>
      <c r="I331" s="68">
        <f t="shared" si="159"/>
        <v>0</v>
      </c>
      <c r="J331" s="69">
        <f>SUM(J330:J330)</f>
        <v>0</v>
      </c>
      <c r="K331" s="69">
        <f>SUM(K330:K330)</f>
        <v>0</v>
      </c>
      <c r="L331" s="69">
        <f>SUM(L330:L330)</f>
        <v>0</v>
      </c>
      <c r="M331" s="68">
        <f t="shared" si="160"/>
        <v>0</v>
      </c>
      <c r="N331" s="69">
        <f>SUM(N330:N330)</f>
        <v>0</v>
      </c>
      <c r="O331" s="69">
        <f>SUM(O330:O330)</f>
        <v>0</v>
      </c>
      <c r="P331" s="69">
        <f>SUM(P330:P330)</f>
        <v>0</v>
      </c>
      <c r="Q331" s="68">
        <f t="shared" si="161"/>
        <v>20</v>
      </c>
      <c r="R331" s="69">
        <f>SUM(R330:R330)</f>
        <v>0</v>
      </c>
      <c r="S331" s="69">
        <f>SUM(S330:S330)</f>
        <v>0</v>
      </c>
      <c r="T331" s="70">
        <f>SUM(T330:T330)</f>
        <v>20</v>
      </c>
      <c r="U331" s="68">
        <f t="shared" si="162"/>
        <v>0</v>
      </c>
      <c r="V331" s="69">
        <f>SUM(V330:V330)</f>
        <v>0</v>
      </c>
      <c r="W331" s="69">
        <f>SUM(W330:W330)</f>
        <v>0</v>
      </c>
      <c r="X331" s="70">
        <f>SUM(X330:X330)</f>
        <v>0</v>
      </c>
      <c r="Y331" s="6"/>
      <c r="Z331" s="237"/>
      <c r="AA331" s="7"/>
      <c r="AB331" s="15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</row>
    <row r="332" spans="1:78" s="7" customFormat="1" ht="12" customHeight="1" thickBot="1" x14ac:dyDescent="0.25">
      <c r="A332" s="212">
        <v>3</v>
      </c>
      <c r="B332" s="41">
        <v>2</v>
      </c>
      <c r="C332" s="347" t="s">
        <v>138</v>
      </c>
      <c r="D332" s="348"/>
      <c r="E332" s="348"/>
      <c r="F332" s="348"/>
      <c r="G332" s="348"/>
      <c r="H332" s="369"/>
      <c r="I332" s="78">
        <f t="shared" ref="I332:I348" si="163">J332+L332</f>
        <v>484.20000000000005</v>
      </c>
      <c r="J332" s="79">
        <f>SUM(J312,J309,J306,J303,J301,J299,J295,J293,J290,J288,J286,J284,J316,J318,J320,J323,J325,J327,J329,J331)</f>
        <v>24.1</v>
      </c>
      <c r="K332" s="79">
        <f t="shared" ref="K332:L332" si="164">SUM(K312,K309,K306,K303,K301,K299,K295,K293,K290,K288,K286,K284,K316,K318,K320,K323,K325,K327,K329,K331)</f>
        <v>0</v>
      </c>
      <c r="L332" s="79">
        <f t="shared" si="164"/>
        <v>460.1</v>
      </c>
      <c r="M332" s="78">
        <f>N332+P332</f>
        <v>751.80000000000007</v>
      </c>
      <c r="N332" s="79">
        <f>SUM(N312,N309,N306,N303,N301,N299,N295,N293,N290,N288,N286,N284,N316,N318,N320,N323,N325,N327,N329,N331)</f>
        <v>22.2</v>
      </c>
      <c r="O332" s="79">
        <f t="shared" ref="O332" si="165">SUM(O312,O309,O306,O303,O301,O299,O295,O293,O290,O288,O286,O284,O316,O318,O320,O323,O325,O327,O329,O331)</f>
        <v>0</v>
      </c>
      <c r="P332" s="79">
        <f t="shared" ref="P332" si="166">SUM(P312,P309,P306,P303,P301,P299,P295,P293,P290,P288,P286,P284,P316,P318,P320,P323,P325,P327,P329,P331)</f>
        <v>729.6</v>
      </c>
      <c r="Q332" s="78">
        <f t="shared" ref="Q332:Q336" si="167">R332+T332</f>
        <v>952.5</v>
      </c>
      <c r="R332" s="79">
        <f>SUM(R312,R309,R306,R303,R301,R299,R295,R293,R290,R288,R286,R284,R316,R318,R320,R323,R325,R327,R329,R331)</f>
        <v>22.2</v>
      </c>
      <c r="S332" s="79">
        <f t="shared" ref="S332" si="168">SUM(S312,S309,S306,S303,S301,S299,S295,S293,S290,S288,S286,S284,S316,S318,S320,S323,S325,S327,S329,S331)</f>
        <v>0</v>
      </c>
      <c r="T332" s="79">
        <f t="shared" ref="T332" si="169">SUM(T312,T309,T306,T303,T301,T299,T295,T293,T290,T288,T286,T284,T316,T318,T320,T323,T325,T327,T329,T331)</f>
        <v>930.3</v>
      </c>
      <c r="U332" s="78">
        <f t="shared" si="139"/>
        <v>460.59999999999997</v>
      </c>
      <c r="V332" s="79">
        <f>SUM(V312,V309,V306,V303,V301,V299,V295,V293,V290,V288,V286,V284,V316,V318,V320,V323,V325,V327,V329,V331)</f>
        <v>22.2</v>
      </c>
      <c r="W332" s="79">
        <f t="shared" ref="W332" si="170">SUM(W312,W309,W306,W303,W301,W299,W295,W293,W290,W288,W286,W284,W316,W318,W320,W323,W325,W327,W329,W331)</f>
        <v>0</v>
      </c>
      <c r="X332" s="126">
        <f t="shared" ref="X332" si="171">SUM(X312,X309,X306,X303,X301,X299,X295,X293,X290,X288,X286,X284,X316,X318,X320,X323,X325,X327,X329,X331)</f>
        <v>438.4</v>
      </c>
      <c r="Y332" s="6"/>
      <c r="Z332" s="237"/>
      <c r="AB332" s="15"/>
    </row>
    <row r="333" spans="1:78" s="7" customFormat="1" ht="12" customHeight="1" thickBot="1" x14ac:dyDescent="0.25">
      <c r="A333" s="28">
        <v>3</v>
      </c>
      <c r="B333" s="367" t="s">
        <v>220</v>
      </c>
      <c r="C333" s="368"/>
      <c r="D333" s="368"/>
      <c r="E333" s="368"/>
      <c r="F333" s="368"/>
      <c r="G333" s="368"/>
      <c r="H333" s="449"/>
      <c r="I333" s="133">
        <f t="shared" si="163"/>
        <v>1438.3999999999999</v>
      </c>
      <c r="J333" s="134">
        <f>SUM(J332,J281)</f>
        <v>53.1</v>
      </c>
      <c r="K333" s="134">
        <f>SUM(K332,K281)</f>
        <v>0</v>
      </c>
      <c r="L333" s="135">
        <f>SUM(L332,L281)</f>
        <v>1385.3</v>
      </c>
      <c r="M333" s="133">
        <f t="shared" ref="M333:M336" si="172">N333+P333</f>
        <v>853.9</v>
      </c>
      <c r="N333" s="134">
        <f>SUM(N332,N281)</f>
        <v>26.299999999999997</v>
      </c>
      <c r="O333" s="134">
        <f>SUM(O332,O281)</f>
        <v>0</v>
      </c>
      <c r="P333" s="135">
        <f>SUM(P332,P281)</f>
        <v>827.6</v>
      </c>
      <c r="Q333" s="133">
        <f t="shared" si="167"/>
        <v>1162.5</v>
      </c>
      <c r="R333" s="134">
        <f>SUM(R332,R281)</f>
        <v>22.2</v>
      </c>
      <c r="S333" s="134">
        <f>SUM(S332,S281)</f>
        <v>0</v>
      </c>
      <c r="T333" s="135">
        <f>SUM(T332,T281)</f>
        <v>1140.3</v>
      </c>
      <c r="U333" s="133">
        <f t="shared" si="136"/>
        <v>460.59999999999997</v>
      </c>
      <c r="V333" s="134">
        <f>SUM(V332,V281)</f>
        <v>22.2</v>
      </c>
      <c r="W333" s="134">
        <f>SUM(W332,W281)</f>
        <v>0</v>
      </c>
      <c r="X333" s="135">
        <f>SUM(X332,X281)</f>
        <v>438.4</v>
      </c>
      <c r="Y333" s="6"/>
      <c r="Z333" s="237"/>
      <c r="AB333" s="15"/>
    </row>
    <row r="334" spans="1:78" s="7" customFormat="1" ht="12" customHeight="1" thickBot="1" x14ac:dyDescent="0.25">
      <c r="A334" s="450" t="s">
        <v>221</v>
      </c>
      <c r="B334" s="451"/>
      <c r="C334" s="451"/>
      <c r="D334" s="451"/>
      <c r="E334" s="451"/>
      <c r="F334" s="451"/>
      <c r="G334" s="451"/>
      <c r="H334" s="452"/>
      <c r="I334" s="150">
        <f t="shared" si="163"/>
        <v>19911.3</v>
      </c>
      <c r="J334" s="151">
        <f>SUM(J246,J236,J333)</f>
        <v>18237.5</v>
      </c>
      <c r="K334" s="151">
        <f>SUM(K246,K236,K333)</f>
        <v>10921.71</v>
      </c>
      <c r="L334" s="152">
        <f>SUM(L246,L236,L333)</f>
        <v>1673.8</v>
      </c>
      <c r="M334" s="150">
        <f>N334+P334</f>
        <v>19516.399999999998</v>
      </c>
      <c r="N334" s="151">
        <f>SUM(N246,N236,N333)</f>
        <v>18262.099999999999</v>
      </c>
      <c r="O334" s="151">
        <f>SUM(O246,O236,O333)</f>
        <v>11012.099999999999</v>
      </c>
      <c r="P334" s="152">
        <f>SUM(P246,P236,P333)</f>
        <v>1254.3</v>
      </c>
      <c r="Q334" s="150">
        <f t="shared" si="167"/>
        <v>19641.200000000008</v>
      </c>
      <c r="R334" s="151">
        <f>SUM(R246,R236,R333)</f>
        <v>18426.300000000007</v>
      </c>
      <c r="S334" s="151">
        <f>SUM(S246,S236,S333)</f>
        <v>11355.9</v>
      </c>
      <c r="T334" s="152">
        <f>SUM(T246,T236,T333)</f>
        <v>1214.8999999999999</v>
      </c>
      <c r="U334" s="150">
        <f t="shared" si="136"/>
        <v>18928.500000000004</v>
      </c>
      <c r="V334" s="151">
        <f>SUM(V246,V236,V333)</f>
        <v>18415.500000000004</v>
      </c>
      <c r="W334" s="151">
        <f>SUM(W246,W236,W333)</f>
        <v>11355.9</v>
      </c>
      <c r="X334" s="152">
        <f>SUM(X246,X236,X333)</f>
        <v>513</v>
      </c>
      <c r="Y334" s="6"/>
      <c r="Z334" s="237"/>
      <c r="AB334" s="15"/>
    </row>
    <row r="335" spans="1:78" s="7" customFormat="1" ht="13.5" customHeight="1" x14ac:dyDescent="0.2">
      <c r="A335" s="447" t="s">
        <v>279</v>
      </c>
      <c r="B335" s="448"/>
      <c r="C335" s="448"/>
      <c r="D335" s="448"/>
      <c r="E335" s="448"/>
      <c r="F335" s="448"/>
      <c r="G335" s="448"/>
      <c r="H335" s="448"/>
      <c r="I335" s="153">
        <f t="shared" si="163"/>
        <v>8471.1</v>
      </c>
      <c r="J335" s="154">
        <f>J13+J18+J24+J29+J34+J40+J45+J50+J55+J60+J65+J70+J75+J80+J87+J92+J97+J102+J107+J112+J117+J122+J127+J132+J137+J142+J147+J152+J157+J162+J166+J171+J173+J177+J179+J184+J189+J194+J199+J203+J207+J211+J215+J217+J219+J221+J226+J231+J233+J239+J241+J251+J253+J255+J260+J265+J267+J271+J283+J285+J287+J289+J294+J296+J300+J302+J305+J308+J311+J314+J315+J317+J319+J274+J322+J326+J328+J330+J279</f>
        <v>7869.8</v>
      </c>
      <c r="K335" s="154">
        <f t="shared" ref="K335:L335" si="173">K13+K18+K24+K29+K34+K40+K45+K50+K55+K60+K65+K70+K75+K80+K87+K92+K97+K102+K107+K112+K117+K122+K127+K132+K137+K142+K147+K152+K157+K162+K166+K171+K173+K177+K179+K184+K189+K194+K199+K203+K207+K211+K215+K217+K219+K221+K226+K231+K233+K239+K241+K251+K253+K255+K260+K265+K267+K271+K283+K285+K287+K289+K294+K296+K300+K302+K305+K308+K311+K314+K315+K317+K319+K274+K322+K326+K328+K330+K279</f>
        <v>4090.1999999999989</v>
      </c>
      <c r="L335" s="154">
        <f t="shared" si="173"/>
        <v>601.30000000000007</v>
      </c>
      <c r="M335" s="153">
        <f>N335+P335</f>
        <v>8585.0999999999967</v>
      </c>
      <c r="N335" s="154">
        <f>N13+N18+N24+N29+N34+N40+N45+N50+N55+N60+N65+N70+N75+N80+N87+N92+N97+N102+N107+N112+N117+N122+N127+N132+N137+N142+N147+N152+N157+N162+N166+N171+N173+N177+N179+N184+N189+N194+N199+N203+N207+N211+N215+N217+N219+N221+N226+N231+N233+N239+N241+N251+N253+N255+N260+N265+N267+N271+N283+N285+N287+N289+N294+N296+N300+N302+N305+N308+N311+N314+N315+N317+N319+N274+N322+N326+N328+N330+N279</f>
        <v>7968.0999999999967</v>
      </c>
      <c r="O335" s="154">
        <f t="shared" ref="O335:P335" si="174">O13+O18+O24+O29+O34+O40+O45+O50+O55+O60+O65+O70+O75+O80+O87+O92+O97+O102+O107+O112+O117+O122+O127+O132+O137+O142+O147+O152+O157+O162+O166+O171+O173+O177+O179+O184+O189+O194+O199+O203+O207+O211+O215+O217+O219+O221+O226+O231+O233+O239+O241+O251+O253+O255+O260+O265+O267+O271+O283+O285+O287+O289+O294+O296+O300+O302+O305+O308+O311+O314+O315+O317+O319+O274+O322+O326+O328+O330+O279</f>
        <v>4281.7</v>
      </c>
      <c r="P335" s="154">
        <f t="shared" si="174"/>
        <v>616.99999999999989</v>
      </c>
      <c r="Q335" s="153">
        <f t="shared" si="167"/>
        <v>9093.7999999999975</v>
      </c>
      <c r="R335" s="154">
        <f>R13+R18+R24+R29+R34+R40+R45+R50+R55+R60+R65+R70+R75+R80+R87+R92+R97+R102+R107+R112+R117+R122+R127+R132+R137+R142+R147+R152+R157+R162+R166+R171+R173+R177+R179+R184+R189+R194+R199+R203+R207+R211+R215+R217+R219+R221+R226+R231+R233+R239+R241+R251+R253+R255+R260+R265+R267+R271+R283+R285+R287+R289+R294+R296+R300+R302+R305+R308+R311+R314+R315+R317+R319+R274+R322+R326+R328+R330+R279</f>
        <v>8317.3999999999978</v>
      </c>
      <c r="S335" s="154">
        <f t="shared" ref="S335:T335" si="175">S13+S18+S24+S29+S34+S40+S45+S50+S55+S60+S65+S70+S75+S80+S87+S92+S97+S102+S107+S112+S117+S122+S127+S132+S137+S142+S147+S152+S157+S162+S166+S171+S173+S177+S179+S184+S189+S194+S199+S203+S207+S211+S215+S217+S219+S221+S226+S231+S233+S239+S241+S251+S253+S255+S260+S265+S267+S271+S283+S285+S287+S289+S294+S296+S300+S302+S305+S308+S311+S314+S315+S317+S319+S274+S322+S326+S328+S330+S279</f>
        <v>4702.0999999999985</v>
      </c>
      <c r="T335" s="154">
        <f t="shared" si="175"/>
        <v>776.4</v>
      </c>
      <c r="U335" s="153">
        <f t="shared" si="136"/>
        <v>8810.5999999999967</v>
      </c>
      <c r="V335" s="154">
        <f>V13+V18+V24+V29+V34+V40+V45+V50+V55+V60+V65+V70+V75+V80+V87+V92+V97+V102+V107+V112+V117+V122+V127+V132+V137+V142+V147+V152+V157+V162+V166+V171+V173+V177+V179+V184+V189+V194+V199+V203+V207+V211+V215+V217+V219+V221+V226+V231+V233+V239+V241+V251+V253+V255+V260+V265+V267+V271+V283+V285+V287+V289+V294+V296+V300+V302+V305+V308+V311+V314+V315+V317+V319+V274+V322+V326+V328+V330+V279</f>
        <v>8301.5999999999967</v>
      </c>
      <c r="W335" s="154">
        <f t="shared" ref="W335:X335" si="176">W13+W18+W24+W29+W34+W40+W45+W50+W55+W60+W65+W70+W75+W80+W87+W92+W97+W102+W107+W112+W117+W122+W127+W132+W137+W142+W147+W152+W157+W162+W166+W171+W173+W177+W179+W184+W189+W194+W199+W203+W207+W211+W215+W217+W219+W221+W226+W231+W233+W239+W241+W251+W253+W255+W260+W265+W267+W271+W283+W285+W287+W289+W294+W296+W300+W302+W305+W308+W311+W314+W315+W317+W319+W274+W322+W326+W328+W330+W279</f>
        <v>4702.0999999999985</v>
      </c>
      <c r="X335" s="155">
        <f t="shared" si="176"/>
        <v>509</v>
      </c>
      <c r="Y335" s="1"/>
      <c r="Z335" s="236"/>
      <c r="AA335" s="33"/>
      <c r="AB335" s="33"/>
      <c r="AC335" s="33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</row>
    <row r="336" spans="1:78" s="7" customFormat="1" ht="13.5" customHeight="1" x14ac:dyDescent="0.2">
      <c r="A336" s="444" t="s">
        <v>222</v>
      </c>
      <c r="B336" s="445"/>
      <c r="C336" s="445"/>
      <c r="D336" s="445"/>
      <c r="E336" s="445"/>
      <c r="F336" s="445"/>
      <c r="G336" s="445"/>
      <c r="H336" s="445"/>
      <c r="I336" s="156">
        <f t="shared" si="163"/>
        <v>107.30000000000001</v>
      </c>
      <c r="J336" s="157">
        <f>J20+J36</f>
        <v>107.30000000000001</v>
      </c>
      <c r="K336" s="157">
        <f>K20+K36</f>
        <v>76.800000000000011</v>
      </c>
      <c r="L336" s="171">
        <f>L20+L36</f>
        <v>0</v>
      </c>
      <c r="M336" s="156">
        <f t="shared" si="172"/>
        <v>96.8</v>
      </c>
      <c r="N336" s="157">
        <f>N20+N36</f>
        <v>96.8</v>
      </c>
      <c r="O336" s="157">
        <f>O20+O36</f>
        <v>68.900000000000006</v>
      </c>
      <c r="P336" s="158">
        <f>P20+P36</f>
        <v>0</v>
      </c>
      <c r="Q336" s="156">
        <f t="shared" si="167"/>
        <v>0</v>
      </c>
      <c r="R336" s="157">
        <f>R20+R36</f>
        <v>0</v>
      </c>
      <c r="S336" s="157">
        <f>S20+S36</f>
        <v>0</v>
      </c>
      <c r="T336" s="158">
        <f>T20+T36</f>
        <v>0</v>
      </c>
      <c r="U336" s="156">
        <f t="shared" si="136"/>
        <v>0</v>
      </c>
      <c r="V336" s="157">
        <f>V20+V36</f>
        <v>0</v>
      </c>
      <c r="W336" s="157">
        <f>W20+W36</f>
        <v>0</v>
      </c>
      <c r="X336" s="158">
        <f>X20+X36</f>
        <v>0</v>
      </c>
      <c r="Y336" s="1"/>
      <c r="Z336" s="236"/>
      <c r="AA336" s="33"/>
      <c r="AB336" s="33"/>
      <c r="AC336" s="33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</row>
    <row r="337" spans="1:78" s="7" customFormat="1" ht="13.5" customHeight="1" x14ac:dyDescent="0.2">
      <c r="A337" s="251" t="s">
        <v>246</v>
      </c>
      <c r="B337" s="252"/>
      <c r="C337" s="252"/>
      <c r="D337" s="252"/>
      <c r="E337" s="252"/>
      <c r="F337" s="252"/>
      <c r="G337" s="252"/>
      <c r="H337" s="253"/>
      <c r="I337" s="156">
        <f t="shared" si="163"/>
        <v>141.19999999999999</v>
      </c>
      <c r="J337" s="157">
        <f>J15+J21+J26+J31+J37+J42+J47+J52+J57+J62+J67+J72+J77+J82+J89+J94+J99+J104+J109+J114+J119+J124+J129+J134+J139+J144+J149+J154+J159+J164+J169+J182+J187+J192+J197+J213+J227</f>
        <v>141.19999999999999</v>
      </c>
      <c r="K337" s="157">
        <f>K15+K21+K26+K31+K37+K42+K47+K52+K57+K62+K67+K72+K77+K82+K89+K94+K99+K104+K109+K114+K119+K124+K129+K134+K139+K144+K149+K154+K159+K164+K169+K182+K187+K192+K197+K213+K227</f>
        <v>107.71</v>
      </c>
      <c r="L337" s="171">
        <f>L15+L21+L26+L31+L37+L42+L47+L52+L57+L62+L67+L72+L77+L82+L89+L94+L99+L104+L109+L114+L119+L124+L129+L134+L139+L144+L149+L154+L159+L164+L169+L182+L187+L192+L197+L213+L227</f>
        <v>0</v>
      </c>
      <c r="M337" s="156"/>
      <c r="N337" s="157">
        <f>SUM(N227,N213,N197,N192,N187,N182,N169,N164,N159,N154,N149,N144,N139)+SUM(N134,N129,N124,N119,N114,N109,N104,N99,N94,N89,N82,N77,N72,N67,N62,N57,N52,N47,N42,N37,N31,N26,N21,N15)+SUM(N42,N37,N31,N26,N21,N15)</f>
        <v>0</v>
      </c>
      <c r="O337" s="157">
        <f>SUM(O227,O213,O197,O192,O187,O182,O169,O164,O159,O154,O149,O144,O139)+SUM(O134,O129,O124,O119,O114,O109,O104,O99,O94,O89,O82,O77,O72,O67,O62,O57,O52,O47,O42,O37,O31,O26,O21,O15)+SUM(O42,O37,O31,O26,O21,O15)</f>
        <v>0</v>
      </c>
      <c r="P337" s="158">
        <f>SUM(P227,P213,P197,P192,P187,P182,P169,P164,P159,P154,P149,P144,P139)+SUM(P134,P129,P124,P119,P114,P109,P104,P99,P94,P89,P82,P77,P72,P67,P62,P57,P52,P47,P42,P37,P31,P26,P21,P15)+SUM(P42,P37,P31,P26,P21,P15)</f>
        <v>0</v>
      </c>
      <c r="Q337" s="156"/>
      <c r="R337" s="157">
        <f>SUM(R227,R213,R197,R192,R187,R182,R169,R164,R159,R154,R149,R144,R139)+SUM(R134,R129,R124,R119,R114,R109,R104,R99,R94,R89,R82,R77,R72,R67,R62,R57,R52,R47,R42,R37,R31,R26,R21,R15)+SUM(R42,R37,R31,R26,R21,R15)</f>
        <v>0</v>
      </c>
      <c r="S337" s="157">
        <f>SUM(S227,S213,S197,S192,S187,S182,S169,S164,S159,S154,S149,S144,S139)+SUM(S134,S129,S124,S119,S114,S109,S104,S99,S94,S89,S82,S77,S72,S67,S62,S57,S52,S47,S42,S37,S31,S26,S21,S15)+SUM(S42,S37,S31,S26,S21,S15)</f>
        <v>0</v>
      </c>
      <c r="T337" s="158">
        <f>SUM(T227,T213,T197,T192,T187,T182,T169,T164,T159,T154,T149,T144,T139)+SUM(T134,T129,T124,T119,T114,T109,T104,T99,T94,T89,T82,T77,T72,T67,T62,T57,T52,T47,T42,T37,T31,T26,T21,T15)+SUM(T42,T37,T31,T26,T21,T15)</f>
        <v>0</v>
      </c>
      <c r="U337" s="156"/>
      <c r="V337" s="157">
        <f>SUM(V227,V213,V197,V192,V187,V182,V169,V164,V159,V154,V149,V144,V139)+SUM(V134,V129,V124,V119,V114,V109,V104,V99,V94,V89,V82,V77,V72,V67,V62,V57,V52,V47,V42,V37,V31,V26,V21,V15)+SUM(V42,V37,V31,V26,V21,V15)</f>
        <v>0</v>
      </c>
      <c r="W337" s="157">
        <f>SUM(W227,W213,W197,W192,W187,W182,W169,W164,W159,W154,W149,W144,W139)+SUM(W134,W129,W124,W119,W114,W109,W104,W99,W94,W89,W82,W77,W72,W67,W62,W57,W52,W47,W42,W37,W31,W26,W21,W15)+SUM(W42,W37,W31,W26,W21,W15)</f>
        <v>0</v>
      </c>
      <c r="X337" s="158">
        <f>SUM(X227,X213,X197,X192,X187,X182,X169,X164,X159,X154,X149,X144,X139)+SUM(X134,X129,X124,X119,X114,X109,X104,X99,X94,X89,X82,X77,X72,X67,X62,X57,X52,X47,X42,X37,X31,X26,X21,X15)+SUM(X42,X37,X31,X26,X21,X15)</f>
        <v>0</v>
      </c>
      <c r="Y337" s="1"/>
      <c r="Z337" s="236"/>
      <c r="AA337" s="33"/>
      <c r="AB337" s="33"/>
      <c r="AC337" s="33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</row>
    <row r="338" spans="1:78" s="7" customFormat="1" ht="13.5" customHeight="1" x14ac:dyDescent="0.2">
      <c r="A338" s="444" t="s">
        <v>223</v>
      </c>
      <c r="B338" s="445"/>
      <c r="C338" s="445"/>
      <c r="D338" s="445"/>
      <c r="E338" s="445"/>
      <c r="F338" s="445"/>
      <c r="G338" s="445"/>
      <c r="H338" s="445"/>
      <c r="I338" s="156">
        <f t="shared" si="163"/>
        <v>231.2</v>
      </c>
      <c r="J338" s="157">
        <f>SUM(J304,J307,J313,J324,J321,J278)</f>
        <v>0</v>
      </c>
      <c r="K338" s="157">
        <f>SUM(K304,K307,K313,K324,K321,K278)</f>
        <v>0</v>
      </c>
      <c r="L338" s="157">
        <f>SUM(L304,L307,L313,L324,L321,L278)</f>
        <v>231.2</v>
      </c>
      <c r="M338" s="156">
        <f t="shared" ref="M338:M348" si="177">N338+P338</f>
        <v>351</v>
      </c>
      <c r="N338" s="157">
        <f>SUM(N304,N307,N313,N324,N321,N278)</f>
        <v>0</v>
      </c>
      <c r="O338" s="157">
        <f>SUM(O304,O307,O313,O324,O321,O278)</f>
        <v>0</v>
      </c>
      <c r="P338" s="157">
        <f>SUM(P304,P307,P313,P324,P321,P278)</f>
        <v>351</v>
      </c>
      <c r="Q338" s="156">
        <f t="shared" ref="Q338:Q348" si="178">R338+T338</f>
        <v>0</v>
      </c>
      <c r="R338" s="157">
        <f>SUM(R304,R307,R313,R324,R321,R278)</f>
        <v>0</v>
      </c>
      <c r="S338" s="157">
        <f>SUM(S304,S307,S313,S324,S321,S278)</f>
        <v>0</v>
      </c>
      <c r="T338" s="157">
        <f>SUM(T304,T307,T313,T324,T321,T278)</f>
        <v>0</v>
      </c>
      <c r="U338" s="156">
        <f t="shared" si="136"/>
        <v>0</v>
      </c>
      <c r="V338" s="157">
        <f>SUM(V304,V307,V313,V324,V321,V278)</f>
        <v>0</v>
      </c>
      <c r="W338" s="157">
        <f>SUM(W304,W307,W313,W324,W321,W278)</f>
        <v>0</v>
      </c>
      <c r="X338" s="158">
        <f>SUM(X304,X307,X313,X324,X321,X278)</f>
        <v>0</v>
      </c>
      <c r="Y338" s="1"/>
      <c r="Z338" s="236"/>
      <c r="AA338" s="33"/>
      <c r="AB338" s="33"/>
      <c r="AC338" s="33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</row>
    <row r="339" spans="1:78" s="7" customFormat="1" ht="13.5" customHeight="1" x14ac:dyDescent="0.2">
      <c r="A339" s="444" t="s">
        <v>224</v>
      </c>
      <c r="B339" s="445"/>
      <c r="C339" s="445"/>
      <c r="D339" s="445"/>
      <c r="E339" s="445"/>
      <c r="F339" s="445"/>
      <c r="G339" s="445"/>
      <c r="H339" s="445"/>
      <c r="I339" s="156">
        <f t="shared" si="163"/>
        <v>245.2</v>
      </c>
      <c r="J339" s="157">
        <f>J310+J297+J262+J250</f>
        <v>0</v>
      </c>
      <c r="K339" s="157">
        <f t="shared" ref="K339:L339" si="179">K310+K297+K262+K250</f>
        <v>0</v>
      </c>
      <c r="L339" s="157">
        <f t="shared" si="179"/>
        <v>245.2</v>
      </c>
      <c r="M339" s="156">
        <f t="shared" si="177"/>
        <v>0</v>
      </c>
      <c r="N339" s="157">
        <f>N310+N297+N262+N250</f>
        <v>0</v>
      </c>
      <c r="O339" s="157">
        <f t="shared" ref="O339:P339" si="180">O310+O297+O262+O250</f>
        <v>0</v>
      </c>
      <c r="P339" s="157">
        <f t="shared" si="180"/>
        <v>0</v>
      </c>
      <c r="Q339" s="156">
        <f t="shared" si="178"/>
        <v>434.5</v>
      </c>
      <c r="R339" s="157">
        <f>R310+R297+R262+R250</f>
        <v>0</v>
      </c>
      <c r="S339" s="157">
        <f t="shared" ref="S339:T339" si="181">S310+S297+S262+S250</f>
        <v>0</v>
      </c>
      <c r="T339" s="157">
        <f t="shared" si="181"/>
        <v>434.5</v>
      </c>
      <c r="U339" s="156">
        <f t="shared" si="136"/>
        <v>0</v>
      </c>
      <c r="V339" s="157">
        <f>V310+V297+V262+V250</f>
        <v>0</v>
      </c>
      <c r="W339" s="157">
        <f t="shared" ref="W339:X339" si="182">W310+W297+W262+W250</f>
        <v>0</v>
      </c>
      <c r="X339" s="158">
        <f t="shared" si="182"/>
        <v>0</v>
      </c>
      <c r="Y339" s="1"/>
      <c r="Z339" s="236"/>
      <c r="AA339" s="33"/>
      <c r="AB339" s="33"/>
      <c r="AC339" s="33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</row>
    <row r="340" spans="1:78" s="7" customFormat="1" ht="13.5" customHeight="1" x14ac:dyDescent="0.2">
      <c r="A340" s="251" t="s">
        <v>277</v>
      </c>
      <c r="B340" s="252"/>
      <c r="C340" s="252"/>
      <c r="D340" s="252"/>
      <c r="E340" s="252"/>
      <c r="F340" s="252"/>
      <c r="G340" s="252"/>
      <c r="H340" s="253"/>
      <c r="I340" s="156">
        <f t="shared" si="163"/>
        <v>7.5</v>
      </c>
      <c r="J340" s="157">
        <f>J242</f>
        <v>7.5</v>
      </c>
      <c r="K340" s="157">
        <f t="shared" ref="K340:L340" si="183">K242</f>
        <v>4.4000000000000004</v>
      </c>
      <c r="L340" s="157">
        <f t="shared" si="183"/>
        <v>0</v>
      </c>
      <c r="M340" s="156">
        <f t="shared" si="177"/>
        <v>171.9</v>
      </c>
      <c r="N340" s="157">
        <f>N242</f>
        <v>43.5</v>
      </c>
      <c r="O340" s="157">
        <f t="shared" ref="O340:P340" si="184">O242</f>
        <v>7.3</v>
      </c>
      <c r="P340" s="157">
        <f t="shared" si="184"/>
        <v>128.4</v>
      </c>
      <c r="Q340" s="156"/>
      <c r="R340" s="157">
        <f>R242</f>
        <v>0</v>
      </c>
      <c r="S340" s="157">
        <f t="shared" ref="S340:T340" si="185">S242</f>
        <v>0</v>
      </c>
      <c r="T340" s="157">
        <f t="shared" si="185"/>
        <v>0</v>
      </c>
      <c r="U340" s="156"/>
      <c r="V340" s="157">
        <f>V242</f>
        <v>0</v>
      </c>
      <c r="W340" s="157">
        <f t="shared" ref="W340:X340" si="186">W242</f>
        <v>0</v>
      </c>
      <c r="X340" s="158">
        <f t="shared" si="186"/>
        <v>0</v>
      </c>
      <c r="Y340" s="1"/>
      <c r="Z340" s="236"/>
      <c r="AA340" s="33"/>
      <c r="AB340" s="33"/>
      <c r="AC340" s="33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</row>
    <row r="341" spans="1:78" s="7" customFormat="1" ht="13.5" customHeight="1" x14ac:dyDescent="0.2">
      <c r="A341" s="444" t="s">
        <v>280</v>
      </c>
      <c r="B341" s="445"/>
      <c r="C341" s="445"/>
      <c r="D341" s="445"/>
      <c r="E341" s="445"/>
      <c r="F341" s="445"/>
      <c r="G341" s="445"/>
      <c r="H341" s="445"/>
      <c r="I341" s="156">
        <f t="shared" si="163"/>
        <v>316.70000000000005</v>
      </c>
      <c r="J341" s="157">
        <f>J256+J259+J298+J263+J249</f>
        <v>0</v>
      </c>
      <c r="K341" s="157">
        <f>K256+K259+K298+K263+K249</f>
        <v>0</v>
      </c>
      <c r="L341" s="157">
        <f>L256+L259+L298+L263+L249</f>
        <v>316.70000000000005</v>
      </c>
      <c r="M341" s="156">
        <f t="shared" si="177"/>
        <v>0</v>
      </c>
      <c r="N341" s="157">
        <f>N256+N259+N298+N263+N249</f>
        <v>0</v>
      </c>
      <c r="O341" s="157">
        <f>O256+O259+O298+O263+O249</f>
        <v>0</v>
      </c>
      <c r="P341" s="157">
        <f>P256+P298+P263+P249</f>
        <v>0</v>
      </c>
      <c r="Q341" s="156">
        <f t="shared" si="178"/>
        <v>0</v>
      </c>
      <c r="R341" s="157">
        <f>R256+R259+R298+R263+R249</f>
        <v>0</v>
      </c>
      <c r="S341" s="157">
        <f>S256+S259+S298+S263+S249</f>
        <v>0</v>
      </c>
      <c r="T341" s="157">
        <f>T256+T259+T298+T263+T249</f>
        <v>0</v>
      </c>
      <c r="U341" s="156">
        <f t="shared" si="136"/>
        <v>0</v>
      </c>
      <c r="V341" s="157">
        <f>V256+V259+V298+V263+V249</f>
        <v>0</v>
      </c>
      <c r="W341" s="157">
        <f>W256+W259+W298+W263+W249</f>
        <v>0</v>
      </c>
      <c r="X341" s="158">
        <f>X256+X259+X298+X263+X249</f>
        <v>0</v>
      </c>
      <c r="Y341" s="1"/>
      <c r="Z341" s="236"/>
      <c r="AA341" s="33"/>
      <c r="AB341" s="33"/>
      <c r="AC341" s="33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</row>
    <row r="342" spans="1:78" ht="13.5" customHeight="1" x14ac:dyDescent="0.2">
      <c r="A342" s="444" t="s">
        <v>235</v>
      </c>
      <c r="B342" s="445"/>
      <c r="C342" s="445"/>
      <c r="D342" s="445"/>
      <c r="E342" s="445"/>
      <c r="F342" s="445"/>
      <c r="G342" s="445"/>
      <c r="H342" s="445"/>
      <c r="I342" s="156">
        <f t="shared" si="163"/>
        <v>39.799999999999997</v>
      </c>
      <c r="J342" s="157">
        <f>J264+J252+J243</f>
        <v>1.3</v>
      </c>
      <c r="K342" s="157">
        <f>K264+K252+K243</f>
        <v>0.8</v>
      </c>
      <c r="L342" s="157">
        <f>L264+L252+L243</f>
        <v>38.5</v>
      </c>
      <c r="M342" s="156">
        <f t="shared" si="177"/>
        <v>30.4</v>
      </c>
      <c r="N342" s="157">
        <f>N264+N252+N243</f>
        <v>7.7</v>
      </c>
      <c r="O342" s="157">
        <f>O264+O252+O243</f>
        <v>1.3</v>
      </c>
      <c r="P342" s="157">
        <f>P264+P252+P243</f>
        <v>22.7</v>
      </c>
      <c r="Q342" s="156">
        <f t="shared" si="178"/>
        <v>0</v>
      </c>
      <c r="R342" s="157">
        <f>R264+R252+R243</f>
        <v>0</v>
      </c>
      <c r="S342" s="157">
        <f>S264+S252+S243</f>
        <v>0</v>
      </c>
      <c r="T342" s="157">
        <f>T264+T252+T243</f>
        <v>0</v>
      </c>
      <c r="U342" s="156">
        <f t="shared" si="136"/>
        <v>0</v>
      </c>
      <c r="V342" s="157">
        <f>V264+V252+V243</f>
        <v>0</v>
      </c>
      <c r="W342" s="157">
        <f>W264+W252+W243</f>
        <v>0</v>
      </c>
      <c r="X342" s="158">
        <f>X264+X252+X243</f>
        <v>0</v>
      </c>
      <c r="AA342" s="33"/>
      <c r="AB342" s="33"/>
      <c r="AC342" s="33"/>
    </row>
    <row r="343" spans="1:78" ht="13.5" customHeight="1" x14ac:dyDescent="0.2">
      <c r="A343" s="444" t="s">
        <v>281</v>
      </c>
      <c r="B343" s="445"/>
      <c r="C343" s="445"/>
      <c r="D343" s="445"/>
      <c r="E343" s="445"/>
      <c r="F343" s="445"/>
      <c r="G343" s="445"/>
      <c r="H343" s="445"/>
      <c r="I343" s="156">
        <f t="shared" si="163"/>
        <v>228.4</v>
      </c>
      <c r="J343" s="157">
        <f>SUM(J268,J270,J273,J276,J258)</f>
        <v>0</v>
      </c>
      <c r="K343" s="157">
        <f>SUM(K268,K270,K273,K276,K258)</f>
        <v>0</v>
      </c>
      <c r="L343" s="171">
        <f>SUM(L268,L270,L273,L276,L258)</f>
        <v>228.4</v>
      </c>
      <c r="M343" s="172">
        <f t="shared" si="177"/>
        <v>25.300000000000004</v>
      </c>
      <c r="N343" s="157">
        <f>SUM(N268,N270,N273,N276,N258)</f>
        <v>4.0999999999999996</v>
      </c>
      <c r="O343" s="157">
        <f>SUM(O268,O270,O273,O276,O258)</f>
        <v>0</v>
      </c>
      <c r="P343" s="158">
        <f>SUM(P268,P270,P273,P276,P258)</f>
        <v>21.200000000000003</v>
      </c>
      <c r="Q343" s="156">
        <f t="shared" si="178"/>
        <v>0</v>
      </c>
      <c r="R343" s="157">
        <f>SUM(R268,R270,R273,R276,R258)</f>
        <v>0</v>
      </c>
      <c r="S343" s="157">
        <f>SUM(S268,S270,S273,S276,S258)</f>
        <v>0</v>
      </c>
      <c r="T343" s="158">
        <f>SUM(T268,T270,T273,T276,T258)</f>
        <v>0</v>
      </c>
      <c r="U343" s="156">
        <f t="shared" si="136"/>
        <v>0</v>
      </c>
      <c r="V343" s="157">
        <f>SUM(V268,V270,V273,V276,V258)</f>
        <v>0</v>
      </c>
      <c r="W343" s="157">
        <f>SUM(W268,W270,W273,W276,W258)</f>
        <v>0</v>
      </c>
      <c r="X343" s="158">
        <f>SUM(X268,X270,X273,X276,X258)</f>
        <v>0</v>
      </c>
      <c r="AA343" s="33"/>
      <c r="AB343" s="33"/>
      <c r="AC343" s="33"/>
    </row>
    <row r="344" spans="1:78" ht="13.5" customHeight="1" x14ac:dyDescent="0.2">
      <c r="A344" s="444" t="s">
        <v>225</v>
      </c>
      <c r="B344" s="445"/>
      <c r="C344" s="445"/>
      <c r="D344" s="445"/>
      <c r="E344" s="445"/>
      <c r="F344" s="445"/>
      <c r="G344" s="445"/>
      <c r="H344" s="445"/>
      <c r="I344" s="172">
        <f>I12+I17+I23+I28+I33+I39+I44+I49+I54+I59+I64+I69+I74+I79+I86+I91+I96+I101+I106+I111+I116+I121+I126+I131+I136+I141+I146+I156+I161+I168++I180+I185+I190+I195+I205+I225+I151+I200</f>
        <v>8632.8000000000011</v>
      </c>
      <c r="J344" s="157">
        <f t="shared" ref="J344:L344" si="187">J12+J17+J23+J28+J33+J39+J44+J49+J54+J59+J64+J69+J74+J79+J86+J91+J96+J101+J106+J111+J116+J121+J126+J131+J136+J141+J146+J156+J161+J168++J180+J185+J190+J195+J205+J225+J151+J200</f>
        <v>8626.1</v>
      </c>
      <c r="K344" s="157">
        <f t="shared" si="187"/>
        <v>6362.0000000000018</v>
      </c>
      <c r="L344" s="158">
        <f t="shared" si="187"/>
        <v>6.6999999999999993</v>
      </c>
      <c r="M344" s="172">
        <f>M12+M17+M23+M28+M33+M39+M44+M49+M54+M59+M64+M69+M74+M79+M86+M91+M96+M101+M106+M111+M116+M121+M126+M131+M136+M141+M146+M156+M161+M168++M180+M185+M190+M195+M205+M225+M151+M200</f>
        <v>8983</v>
      </c>
      <c r="N344" s="157">
        <f t="shared" ref="N344:X344" si="188">N12+N17+N23+N28+N33+N39+N44+N49+N54+N59+N64+N69+N74+N79+N86+N91+N96+N101+N106+N111+N116+N121+N126+N131+N136+N141+N146+N156+N161+N168++N180+N185+N190+N195+N205+N225+N151+N200</f>
        <v>8983</v>
      </c>
      <c r="O344" s="157">
        <f t="shared" si="188"/>
        <v>6500.6999999999971</v>
      </c>
      <c r="P344" s="158">
        <f t="shared" si="188"/>
        <v>0</v>
      </c>
      <c r="Q344" s="172">
        <f>Q12+Q17+Q23+Q28+Q33+Q39+Q44+Q49+Q54+Q59+Q64+Q69+Q74+Q79+Q86+Q91+Q96+Q101+Q106+Q111+Q116+Q121+Q126+Q131+Q136+Q141+Q146+Q156+Q161+Q168++Q180+Q185+Q190+Q195+Q205+Q225+Q151+Q200</f>
        <v>8950.0000000000036</v>
      </c>
      <c r="R344" s="157">
        <f t="shared" si="188"/>
        <v>8950.0000000000036</v>
      </c>
      <c r="S344" s="157">
        <f t="shared" si="188"/>
        <v>6501.5999999999985</v>
      </c>
      <c r="T344" s="158">
        <f t="shared" si="188"/>
        <v>0</v>
      </c>
      <c r="U344" s="172">
        <f>U12+U17+U23+U28+U33+U39+U44+U49+U54+U59+U64+U69+U74+U79+U86+U91+U96+U101+U106+U111+U116+U121+U126+U131+U136+U141+U146+U156+U161+U168++U180+U185+U190+U195+U205+U225+U151+U200</f>
        <v>8955.0000000000036</v>
      </c>
      <c r="V344" s="157">
        <f t="shared" si="188"/>
        <v>8955.0000000000036</v>
      </c>
      <c r="W344" s="157">
        <f t="shared" si="188"/>
        <v>6501.5999999999985</v>
      </c>
      <c r="X344" s="158">
        <f t="shared" si="188"/>
        <v>0</v>
      </c>
      <c r="AA344" s="33"/>
      <c r="AB344" s="33"/>
      <c r="AC344" s="33"/>
    </row>
    <row r="345" spans="1:78" ht="13.5" customHeight="1" x14ac:dyDescent="0.2">
      <c r="A345" s="444" t="s">
        <v>226</v>
      </c>
      <c r="B345" s="445"/>
      <c r="C345" s="445"/>
      <c r="D345" s="445"/>
      <c r="E345" s="445"/>
      <c r="F345" s="445"/>
      <c r="G345" s="445"/>
      <c r="H345" s="445"/>
      <c r="I345" s="156">
        <f t="shared" si="163"/>
        <v>1480.6</v>
      </c>
      <c r="J345" s="157">
        <f>J14+J19+J25+J30+J35+J41+J46+J51+J56+J61+J66+J71+J76+J81+J88+J93+J98+J103+J108+J113+J118+J123+J128+J133+J138+J143+J148+J153+J158+J163+J181+J186+J191+J196+J212</f>
        <v>1474.8</v>
      </c>
      <c r="K345" s="157">
        <f>K14+K19+K25+K30+K35+K41+K46+K51+K56+K61+K66+K71+K76+K81+K88+K93+K98+K103+K108+K113+K118+K123+K128+K133+K138+K143+K148+K153+K158+K163+K181+K186+K191+K196+K212</f>
        <v>276.2</v>
      </c>
      <c r="L345" s="171">
        <f>L14+L19+L25+L30+L35+L41+L46+L51+L56+L61+L66+L71+L76+L81+L88+L93+L98+L103+L108+L113+L118+L123+L128+L133+L138+L143+L148+L153+L158+L163+L181+L186+L191+L196+L212</f>
        <v>5.8</v>
      </c>
      <c r="M345" s="156">
        <f t="shared" si="177"/>
        <v>1152.8999999999999</v>
      </c>
      <c r="N345" s="157">
        <f>N14+N19+N25+N30+N35+N41+N46+N51+N56+N61+N66+N71+N76+N81+N88+N93+N98+N103+N108+N113+N118+N123+N128+N133+N138+N143+N148+N153+N158+N163+N181+N186+N191+N196+N212</f>
        <v>1148.8999999999999</v>
      </c>
      <c r="O345" s="157">
        <f>O14+O19+O25+O30+O35+O41+O46+O51+O56+O61+O66+O71+O76+O81+O88+O93+O98+O103+O108+O113+O118+O123+O128+O133+O138+O143+O148+O153+O158+O163+O181+O186+O191+O196+O212</f>
        <v>148.39999999999998</v>
      </c>
      <c r="P345" s="158">
        <f>P14+P19+P25+P30+P35+P41+P46+P51+P56+P61+P66+P71+P76+P81+P88+P93+P98+P103+P108+P113+P118+P123+P128+P133+P138+P143+P148+P153+P158+P163+P181+P186+P191+P196+P212</f>
        <v>4</v>
      </c>
      <c r="Q345" s="156">
        <f t="shared" si="178"/>
        <v>1152.8999999999999</v>
      </c>
      <c r="R345" s="157">
        <f>R14+R19+R25+R30+R35+R41+R46+R51+R56+R61+R66+R71+R76+R81+R88+R93+R98+R103+R108+R113+R118+R123+R128+R133+R138+R143+R148+R153+R158+R163+R181+R186+R191+R196+R212</f>
        <v>1148.8999999999999</v>
      </c>
      <c r="S345" s="157">
        <f>S14+S19+S25+S30+S35+S41+S46+S51+S56+S61+S66+S71+S76+S81+S88+S93+S98+S103+S108+S113+S118+S123+S128+S133+S138+S143+S148+S153+S158+S163+S181+S186+S191+S196+S212</f>
        <v>148.39999999999998</v>
      </c>
      <c r="T345" s="158">
        <f>T14+T19+T25+T30+T35+T41+T46+T51+T56+T61+T66+T71+T76+T81+T88+T93+T98+T103+T108+T113+T118+T123+T128+T133+T138+T143+T148+T153+T158+T163+T181+T186+T191+T196+T212</f>
        <v>4</v>
      </c>
      <c r="U345" s="156">
        <f t="shared" si="136"/>
        <v>1152.8999999999999</v>
      </c>
      <c r="V345" s="157">
        <f>V14+V19+V25+V30+V35+V41+V46+V51+V56+V61+V66+V71+V76+V81+V88+V93+V98+V103+V108+V113+V118+V123+V128+V133+V138+V143+V148+V153+V158+V163+V181+V186+V191+V196+V212</f>
        <v>1148.8999999999999</v>
      </c>
      <c r="W345" s="157">
        <f>W14+W19+W25+W30+W35+W41+W46+W51+W56+W61+W66+W71+W76+W81+W88+W93+W98+W103+W108+W113+W118+W123+W128+W133+W138+W143+W148+W153+W158+W163+W181+W186+W191+W196+W212</f>
        <v>148.39999999999998</v>
      </c>
      <c r="X345" s="158">
        <f>X14+X19+X25+X30+X35+X41+X46+X51+X56+X61+X66+X71+X76+X81+X88+X93+X98+X103+X108+X113+X118+X123+X128+X133+X138+X143+X148+X153+X158+X163+X181+X186+X191+X196+X212</f>
        <v>4</v>
      </c>
      <c r="AA345" s="33"/>
      <c r="AB345" s="33"/>
      <c r="AC345" s="33"/>
    </row>
    <row r="346" spans="1:78" ht="13.5" customHeight="1" x14ac:dyDescent="0.2">
      <c r="A346" s="251" t="s">
        <v>282</v>
      </c>
      <c r="B346" s="252"/>
      <c r="C346" s="252"/>
      <c r="D346" s="252"/>
      <c r="E346" s="252"/>
      <c r="F346" s="252"/>
      <c r="G346" s="252"/>
      <c r="H346" s="253"/>
      <c r="I346" s="156"/>
      <c r="J346" s="157"/>
      <c r="K346" s="157"/>
      <c r="L346" s="171"/>
      <c r="M346" s="175">
        <f>M291+M259+M292</f>
        <v>110</v>
      </c>
      <c r="N346" s="176"/>
      <c r="O346" s="176"/>
      <c r="P346" s="177">
        <f>P291+P259+P292</f>
        <v>110</v>
      </c>
      <c r="Q346" s="175"/>
      <c r="R346" s="176"/>
      <c r="S346" s="176"/>
      <c r="T346" s="177"/>
      <c r="U346" s="175"/>
      <c r="V346" s="176"/>
      <c r="W346" s="176"/>
      <c r="X346" s="177"/>
      <c r="AA346" s="33"/>
      <c r="AB346" s="33"/>
      <c r="AC346" s="33"/>
    </row>
    <row r="347" spans="1:78" ht="13.5" customHeight="1" thickBot="1" x14ac:dyDescent="0.25">
      <c r="A347" s="444" t="s">
        <v>227</v>
      </c>
      <c r="B347" s="445"/>
      <c r="C347" s="445"/>
      <c r="D347" s="445"/>
      <c r="E347" s="445"/>
      <c r="F347" s="445"/>
      <c r="G347" s="445"/>
      <c r="H347" s="445"/>
      <c r="I347" s="156">
        <f t="shared" si="163"/>
        <v>9.5</v>
      </c>
      <c r="J347" s="157">
        <f>J201</f>
        <v>9.5</v>
      </c>
      <c r="K347" s="157">
        <f>K201</f>
        <v>3.6</v>
      </c>
      <c r="L347" s="171">
        <f>L201</f>
        <v>0</v>
      </c>
      <c r="M347" s="159">
        <f t="shared" si="177"/>
        <v>10</v>
      </c>
      <c r="N347" s="160">
        <f>N201</f>
        <v>10</v>
      </c>
      <c r="O347" s="160">
        <f>O201</f>
        <v>3.8</v>
      </c>
      <c r="P347" s="161">
        <f>P201</f>
        <v>0</v>
      </c>
      <c r="Q347" s="159">
        <f t="shared" si="178"/>
        <v>10</v>
      </c>
      <c r="R347" s="160">
        <f>R201</f>
        <v>10</v>
      </c>
      <c r="S347" s="160">
        <f>S201</f>
        <v>3.8</v>
      </c>
      <c r="T347" s="161">
        <f>T201</f>
        <v>0</v>
      </c>
      <c r="U347" s="159">
        <f t="shared" si="136"/>
        <v>10</v>
      </c>
      <c r="V347" s="160">
        <f>V201</f>
        <v>10</v>
      </c>
      <c r="W347" s="160">
        <f>W201</f>
        <v>3.8</v>
      </c>
      <c r="X347" s="161">
        <f>X201</f>
        <v>0</v>
      </c>
      <c r="AA347" s="33"/>
      <c r="AB347" s="33"/>
      <c r="AC347" s="33"/>
    </row>
    <row r="348" spans="1:78" ht="12" customHeight="1" thickBot="1" x14ac:dyDescent="0.25">
      <c r="A348" s="419" t="s">
        <v>228</v>
      </c>
      <c r="B348" s="420"/>
      <c r="C348" s="420"/>
      <c r="D348" s="420"/>
      <c r="E348" s="420"/>
      <c r="F348" s="420"/>
      <c r="G348" s="420"/>
      <c r="H348" s="421"/>
      <c r="I348" s="162">
        <f t="shared" si="163"/>
        <v>19911.3</v>
      </c>
      <c r="J348" s="163">
        <f>SUM(J335:J347)</f>
        <v>18237.5</v>
      </c>
      <c r="K348" s="163">
        <f>SUM(K335:K347)</f>
        <v>10921.710000000001</v>
      </c>
      <c r="L348" s="163">
        <f>SUM(L335:L347)</f>
        <v>1673.8000000000002</v>
      </c>
      <c r="M348" s="162">
        <f t="shared" si="177"/>
        <v>19516.399999999998</v>
      </c>
      <c r="N348" s="163">
        <f>SUM(N335:N347)</f>
        <v>18262.099999999999</v>
      </c>
      <c r="O348" s="163">
        <f>SUM(O335:O347)</f>
        <v>11012.099999999997</v>
      </c>
      <c r="P348" s="163">
        <f>SUM(P335:P347)</f>
        <v>1254.3</v>
      </c>
      <c r="Q348" s="162">
        <f t="shared" si="178"/>
        <v>19641.200000000004</v>
      </c>
      <c r="R348" s="163">
        <f>SUM(R335:R347)</f>
        <v>18426.300000000003</v>
      </c>
      <c r="S348" s="163">
        <f>SUM(S335:S347)</f>
        <v>11355.899999999996</v>
      </c>
      <c r="T348" s="164">
        <f>SUM(T335:T347)</f>
        <v>1214.9000000000001</v>
      </c>
      <c r="U348" s="162">
        <f t="shared" si="136"/>
        <v>18928.5</v>
      </c>
      <c r="V348" s="163">
        <f>SUM(V335:V347)</f>
        <v>18415.5</v>
      </c>
      <c r="W348" s="163">
        <f>SUM(W335:W347)</f>
        <v>11355.899999999996</v>
      </c>
      <c r="X348" s="164">
        <f>SUM(X335:X347)</f>
        <v>513</v>
      </c>
      <c r="AA348" s="33"/>
      <c r="AB348" s="33"/>
      <c r="AC348" s="33"/>
    </row>
    <row r="349" spans="1:78" s="17" customFormat="1" ht="10.5" customHeight="1" x14ac:dyDescent="0.2">
      <c r="A349" s="18"/>
      <c r="B349" s="18"/>
      <c r="C349" s="18"/>
      <c r="D349" s="42"/>
      <c r="E349" s="43"/>
      <c r="F349" s="18"/>
      <c r="G349" s="44"/>
      <c r="H349" s="44"/>
      <c r="I349" s="165"/>
      <c r="J349" s="165"/>
      <c r="K349" s="165"/>
      <c r="L349" s="165"/>
      <c r="M349" s="82"/>
      <c r="N349" s="82"/>
      <c r="O349" s="82"/>
      <c r="P349" s="166"/>
      <c r="Q349" s="166"/>
      <c r="R349" s="166"/>
      <c r="S349" s="166"/>
      <c r="T349" s="166"/>
      <c r="U349" s="83"/>
      <c r="V349" s="84"/>
      <c r="W349" s="84"/>
      <c r="X349" s="84"/>
      <c r="Y349" s="16"/>
      <c r="Z349" s="238"/>
      <c r="AB349" s="15"/>
    </row>
    <row r="350" spans="1:78" s="17" customFormat="1" ht="15" customHeight="1" x14ac:dyDescent="0.2">
      <c r="A350" s="45"/>
      <c r="B350" s="45"/>
      <c r="C350" s="45"/>
      <c r="D350" s="46"/>
      <c r="E350" s="47"/>
      <c r="F350" s="45"/>
      <c r="G350" s="48"/>
      <c r="H350" s="48"/>
      <c r="I350" s="167">
        <f t="shared" ref="I350:X350" si="189">I334-I348</f>
        <v>0</v>
      </c>
      <c r="J350" s="167">
        <f t="shared" si="189"/>
        <v>0</v>
      </c>
      <c r="K350" s="167">
        <f t="shared" si="189"/>
        <v>0</v>
      </c>
      <c r="L350" s="167">
        <f t="shared" si="189"/>
        <v>0</v>
      </c>
      <c r="M350" s="167">
        <f t="shared" si="189"/>
        <v>0</v>
      </c>
      <c r="N350" s="167">
        <f t="shared" si="189"/>
        <v>0</v>
      </c>
      <c r="O350" s="167">
        <f t="shared" si="189"/>
        <v>0</v>
      </c>
      <c r="P350" s="167">
        <f t="shared" si="189"/>
        <v>0</v>
      </c>
      <c r="Q350" s="167">
        <f t="shared" si="189"/>
        <v>0</v>
      </c>
      <c r="R350" s="167">
        <f t="shared" si="189"/>
        <v>0</v>
      </c>
      <c r="S350" s="167">
        <f t="shared" si="189"/>
        <v>0</v>
      </c>
      <c r="T350" s="167">
        <f t="shared" si="189"/>
        <v>0</v>
      </c>
      <c r="U350" s="167">
        <f t="shared" si="189"/>
        <v>0</v>
      </c>
      <c r="V350" s="167">
        <f t="shared" si="189"/>
        <v>0</v>
      </c>
      <c r="W350" s="167">
        <f t="shared" si="189"/>
        <v>0</v>
      </c>
      <c r="X350" s="167">
        <f t="shared" si="189"/>
        <v>0</v>
      </c>
      <c r="Y350" s="16"/>
      <c r="Z350" s="238"/>
      <c r="AB350" s="15"/>
    </row>
    <row r="351" spans="1:78" s="17" customFormat="1" ht="9" customHeight="1" x14ac:dyDescent="0.2">
      <c r="A351" s="18"/>
      <c r="B351" s="3"/>
      <c r="C351" s="3"/>
      <c r="D351" s="19"/>
      <c r="E351" s="2"/>
      <c r="F351" s="3"/>
      <c r="G351" s="20"/>
      <c r="H351" s="20"/>
      <c r="I351" s="165"/>
      <c r="J351" s="165"/>
      <c r="K351" s="165"/>
      <c r="L351" s="165"/>
      <c r="M351" s="165"/>
      <c r="N351" s="165"/>
      <c r="O351" s="165"/>
      <c r="P351" s="165"/>
      <c r="Q351" s="165"/>
      <c r="R351" s="165"/>
      <c r="S351" s="165"/>
      <c r="T351" s="165"/>
      <c r="U351" s="84"/>
      <c r="V351" s="84"/>
      <c r="W351" s="84"/>
      <c r="X351" s="84"/>
      <c r="Y351" s="16"/>
      <c r="Z351" s="238"/>
    </row>
    <row r="352" spans="1:78" ht="9" customHeight="1" x14ac:dyDescent="0.2">
      <c r="A352" s="18"/>
      <c r="E352" s="2"/>
      <c r="M352" s="165"/>
      <c r="N352" s="165"/>
      <c r="O352" s="165"/>
      <c r="P352" s="165">
        <f>P15+P21+P26+P31+P37+P42+P47+P52+P57+P62+P67+P72+P77+P82+P89+P94+P99+P104+P109+P114+P119+P124+P129+P134+P139+P144+P149+P154+P159+P164+P169+P182+P187+P192+P197+P213+P227</f>
        <v>0</v>
      </c>
      <c r="Q352" s="165"/>
      <c r="R352" s="165"/>
      <c r="S352" s="165"/>
      <c r="T352" s="165"/>
      <c r="U352" s="84"/>
    </row>
    <row r="353" spans="1:21" ht="18" customHeight="1" x14ac:dyDescent="0.2">
      <c r="M353" s="165"/>
      <c r="N353" s="165"/>
      <c r="O353" s="165"/>
      <c r="P353" s="165"/>
      <c r="Q353" s="165"/>
      <c r="R353" s="165"/>
      <c r="S353" s="165"/>
      <c r="T353" s="165"/>
      <c r="U353" s="84"/>
    </row>
    <row r="354" spans="1:21" ht="23.25" customHeight="1" x14ac:dyDescent="0.2">
      <c r="A354" s="18"/>
      <c r="E354" s="2"/>
      <c r="M354" s="165"/>
      <c r="N354" s="165"/>
      <c r="O354" s="165"/>
      <c r="P354" s="165"/>
      <c r="Q354" s="165"/>
      <c r="R354" s="165"/>
      <c r="S354" s="165"/>
      <c r="T354" s="165"/>
      <c r="U354" s="84"/>
    </row>
    <row r="355" spans="1:21" ht="29.25" customHeight="1" x14ac:dyDescent="0.2">
      <c r="A355" s="18"/>
      <c r="E355" s="2"/>
      <c r="U355" s="84"/>
    </row>
    <row r="356" spans="1:21" ht="9.75" customHeight="1" x14ac:dyDescent="0.2">
      <c r="A356" s="18"/>
      <c r="E356" s="2"/>
      <c r="U356" s="84"/>
    </row>
    <row r="357" spans="1:21" ht="17.25" customHeight="1" x14ac:dyDescent="0.2">
      <c r="E357" s="2"/>
      <c r="U357" s="84"/>
    </row>
    <row r="358" spans="1:21" ht="9.75" customHeight="1" x14ac:dyDescent="0.2">
      <c r="E358" s="2"/>
      <c r="U358" s="84"/>
    </row>
    <row r="359" spans="1:21" ht="9.75" customHeight="1" x14ac:dyDescent="0.2">
      <c r="E359" s="2"/>
      <c r="U359" s="84"/>
    </row>
    <row r="360" spans="1:21" ht="9.75" customHeight="1" x14ac:dyDescent="0.2">
      <c r="E360" s="2"/>
      <c r="U360" s="84"/>
    </row>
    <row r="361" spans="1:21" ht="12.75" customHeight="1" x14ac:dyDescent="0.2">
      <c r="E361" s="2"/>
      <c r="U361" s="84"/>
    </row>
    <row r="362" spans="1:21" ht="9.75" customHeight="1" x14ac:dyDescent="0.2">
      <c r="E362" s="2"/>
      <c r="U362" s="84"/>
    </row>
    <row r="363" spans="1:21" ht="9.75" customHeight="1" x14ac:dyDescent="0.2">
      <c r="E363" s="2"/>
      <c r="U363" s="84"/>
    </row>
    <row r="364" spans="1:21" ht="9.75" customHeight="1" x14ac:dyDescent="0.2">
      <c r="E364" s="2"/>
      <c r="U364" s="84"/>
    </row>
    <row r="365" spans="1:21" ht="12.75" customHeight="1" x14ac:dyDescent="0.2">
      <c r="E365" s="2"/>
      <c r="M365" s="84"/>
      <c r="N365" s="84"/>
      <c r="O365" s="84"/>
      <c r="P365" s="84"/>
      <c r="Q365" s="84"/>
      <c r="R365" s="84"/>
      <c r="S365" s="84"/>
      <c r="T365" s="84"/>
      <c r="U365" s="84"/>
    </row>
    <row r="366" spans="1:21" ht="10.5" customHeight="1" x14ac:dyDescent="0.2">
      <c r="E366" s="2"/>
      <c r="M366" s="84"/>
      <c r="N366" s="84"/>
      <c r="O366" s="84"/>
      <c r="P366" s="84"/>
      <c r="Q366" s="84"/>
      <c r="R366" s="84"/>
      <c r="S366" s="84"/>
      <c r="T366" s="84"/>
      <c r="U366" s="84"/>
    </row>
    <row r="367" spans="1:21" x14ac:dyDescent="0.2">
      <c r="E367" s="2"/>
      <c r="M367" s="84"/>
      <c r="N367" s="84"/>
      <c r="O367" s="84"/>
      <c r="P367" s="84"/>
      <c r="Q367" s="84"/>
      <c r="R367" s="84"/>
      <c r="S367" s="84"/>
      <c r="T367" s="84"/>
      <c r="U367" s="84"/>
    </row>
    <row r="368" spans="1:21" x14ac:dyDescent="0.2">
      <c r="E368" s="2"/>
      <c r="M368" s="84"/>
      <c r="N368" s="84"/>
      <c r="O368" s="84"/>
      <c r="P368" s="84"/>
      <c r="Q368" s="84"/>
      <c r="R368" s="84"/>
      <c r="S368" s="84"/>
      <c r="T368" s="84"/>
      <c r="U368" s="84"/>
    </row>
    <row r="369" spans="1:21" ht="12.75" customHeight="1" x14ac:dyDescent="0.2">
      <c r="E369" s="2"/>
      <c r="M369" s="84"/>
      <c r="N369" s="84"/>
      <c r="O369" s="84"/>
      <c r="P369" s="84"/>
      <c r="Q369" s="84"/>
      <c r="R369" s="84"/>
      <c r="S369" s="84"/>
      <c r="T369" s="84"/>
      <c r="U369" s="84"/>
    </row>
    <row r="370" spans="1:21" x14ac:dyDescent="0.2">
      <c r="E370" s="2"/>
      <c r="M370" s="84"/>
      <c r="N370" s="84"/>
      <c r="O370" s="84"/>
      <c r="P370" s="84"/>
      <c r="Q370" s="84"/>
      <c r="R370" s="84"/>
      <c r="S370" s="84"/>
      <c r="T370" s="84"/>
      <c r="U370" s="84"/>
    </row>
    <row r="371" spans="1:21" x14ac:dyDescent="0.2">
      <c r="E371" s="2"/>
      <c r="M371" s="84"/>
      <c r="N371" s="84"/>
      <c r="O371" s="84"/>
      <c r="P371" s="84"/>
      <c r="Q371" s="84"/>
      <c r="R371" s="84"/>
      <c r="S371" s="84"/>
      <c r="T371" s="84"/>
      <c r="U371" s="84"/>
    </row>
    <row r="372" spans="1:21" x14ac:dyDescent="0.2">
      <c r="E372" s="2"/>
      <c r="M372" s="84"/>
      <c r="N372" s="84"/>
      <c r="O372" s="84"/>
      <c r="P372" s="84"/>
      <c r="Q372" s="84"/>
      <c r="R372" s="84"/>
      <c r="S372" s="84"/>
      <c r="T372" s="84"/>
      <c r="U372" s="84"/>
    </row>
    <row r="373" spans="1:21" x14ac:dyDescent="0.2">
      <c r="E373" s="2"/>
      <c r="M373" s="84"/>
      <c r="N373" s="84"/>
      <c r="O373" s="84"/>
      <c r="P373" s="84"/>
      <c r="Q373" s="84"/>
      <c r="R373" s="84"/>
      <c r="S373" s="84"/>
      <c r="T373" s="84"/>
      <c r="U373" s="84"/>
    </row>
    <row r="374" spans="1:21" ht="12.75" customHeight="1" x14ac:dyDescent="0.2">
      <c r="E374" s="2"/>
      <c r="M374" s="84"/>
      <c r="N374" s="84"/>
      <c r="O374" s="84"/>
      <c r="P374" s="84"/>
      <c r="Q374" s="84"/>
      <c r="R374" s="84"/>
      <c r="S374" s="84"/>
      <c r="T374" s="84"/>
      <c r="U374" s="84"/>
    </row>
    <row r="375" spans="1:21" x14ac:dyDescent="0.2">
      <c r="A375" s="211"/>
      <c r="B375" s="211"/>
      <c r="C375" s="211"/>
      <c r="D375" s="22"/>
      <c r="E375" s="23"/>
      <c r="F375" s="211"/>
      <c r="G375" s="24"/>
      <c r="H375" s="24"/>
      <c r="I375" s="168"/>
      <c r="J375" s="168"/>
      <c r="K375" s="168"/>
      <c r="L375" s="168"/>
      <c r="M375" s="84"/>
      <c r="N375" s="84"/>
      <c r="O375" s="84"/>
      <c r="P375" s="84"/>
      <c r="Q375" s="84"/>
      <c r="R375" s="84"/>
      <c r="S375" s="84"/>
      <c r="T375" s="84"/>
      <c r="U375" s="84"/>
    </row>
    <row r="376" spans="1:21" x14ac:dyDescent="0.2">
      <c r="A376" s="211"/>
      <c r="B376" s="211"/>
      <c r="C376" s="211"/>
      <c r="D376" s="22"/>
      <c r="E376" s="23"/>
      <c r="F376" s="211"/>
      <c r="G376" s="24"/>
      <c r="H376" s="24"/>
      <c r="I376" s="168"/>
      <c r="J376" s="168"/>
      <c r="K376" s="168"/>
      <c r="L376" s="168"/>
      <c r="M376" s="84"/>
      <c r="N376" s="84"/>
      <c r="O376" s="84"/>
      <c r="P376" s="84"/>
      <c r="Q376" s="84"/>
      <c r="R376" s="84"/>
      <c r="S376" s="84"/>
      <c r="T376" s="84"/>
      <c r="U376" s="84"/>
    </row>
    <row r="377" spans="1:21" ht="12.75" customHeight="1" x14ac:dyDescent="0.2">
      <c r="A377" s="414"/>
      <c r="B377" s="414"/>
      <c r="C377" s="414"/>
      <c r="D377" s="414"/>
      <c r="E377" s="414"/>
      <c r="F377" s="211"/>
      <c r="G377" s="24"/>
      <c r="H377" s="24"/>
      <c r="I377" s="168"/>
      <c r="J377" s="168"/>
      <c r="K377" s="168"/>
      <c r="L377" s="168"/>
      <c r="M377" s="84"/>
      <c r="N377" s="84"/>
      <c r="O377" s="84"/>
      <c r="P377" s="84"/>
      <c r="Q377" s="84"/>
      <c r="R377" s="84"/>
      <c r="S377" s="84"/>
      <c r="T377" s="84"/>
      <c r="U377" s="84"/>
    </row>
    <row r="378" spans="1:21" x14ac:dyDescent="0.2">
      <c r="A378" s="211"/>
      <c r="B378" s="211"/>
      <c r="C378" s="211"/>
      <c r="D378" s="22"/>
      <c r="E378" s="23"/>
      <c r="F378" s="211"/>
      <c r="G378" s="24"/>
      <c r="H378" s="24"/>
      <c r="I378" s="168"/>
      <c r="J378" s="168"/>
      <c r="K378" s="168"/>
      <c r="L378" s="168"/>
      <c r="M378" s="84"/>
      <c r="N378" s="84"/>
      <c r="O378" s="84"/>
      <c r="P378" s="84"/>
      <c r="Q378" s="84"/>
      <c r="R378" s="84"/>
      <c r="S378" s="84"/>
      <c r="T378" s="84"/>
      <c r="U378" s="84"/>
    </row>
    <row r="379" spans="1:21" x14ac:dyDescent="0.2">
      <c r="A379" s="211"/>
      <c r="B379" s="211"/>
      <c r="C379" s="211"/>
      <c r="D379" s="22"/>
      <c r="E379" s="23"/>
      <c r="F379" s="211"/>
      <c r="G379" s="24"/>
      <c r="H379" s="24"/>
      <c r="I379" s="168"/>
      <c r="J379" s="168"/>
      <c r="K379" s="168"/>
      <c r="L379" s="168"/>
      <c r="M379" s="84"/>
      <c r="N379" s="84"/>
      <c r="O379" s="84"/>
      <c r="P379" s="84"/>
      <c r="Q379" s="84"/>
      <c r="R379" s="84"/>
      <c r="S379" s="84"/>
      <c r="T379" s="84"/>
      <c r="U379" s="84"/>
    </row>
    <row r="380" spans="1:21" x14ac:dyDescent="0.2">
      <c r="A380" s="211"/>
      <c r="B380" s="211"/>
      <c r="C380" s="211"/>
      <c r="D380" s="22"/>
      <c r="E380" s="23"/>
      <c r="F380" s="211"/>
      <c r="G380" s="24"/>
      <c r="H380" s="24"/>
      <c r="I380" s="168"/>
      <c r="J380" s="168"/>
      <c r="K380" s="168"/>
      <c r="L380" s="168"/>
      <c r="M380" s="84"/>
      <c r="N380" s="84"/>
      <c r="O380" s="84"/>
      <c r="P380" s="84"/>
      <c r="Q380" s="84"/>
      <c r="R380" s="84"/>
      <c r="S380" s="84"/>
      <c r="T380" s="84"/>
      <c r="U380" s="84"/>
    </row>
    <row r="381" spans="1:21" x14ac:dyDescent="0.2">
      <c r="A381" s="211"/>
      <c r="B381" s="211"/>
      <c r="C381" s="211"/>
      <c r="D381" s="22"/>
      <c r="E381" s="23"/>
      <c r="F381" s="211"/>
      <c r="G381" s="24"/>
      <c r="H381" s="24"/>
      <c r="I381" s="168"/>
      <c r="J381" s="168"/>
      <c r="K381" s="168"/>
      <c r="L381" s="168"/>
      <c r="M381" s="84"/>
      <c r="N381" s="84"/>
      <c r="O381" s="84"/>
      <c r="P381" s="84"/>
      <c r="Q381" s="84"/>
      <c r="R381" s="84"/>
      <c r="S381" s="84"/>
      <c r="T381" s="84"/>
      <c r="U381" s="84"/>
    </row>
    <row r="382" spans="1:21" ht="12.75" customHeight="1" x14ac:dyDescent="0.2">
      <c r="A382" s="414"/>
      <c r="B382" s="414"/>
      <c r="C382" s="414"/>
      <c r="D382" s="414"/>
      <c r="E382" s="414"/>
      <c r="F382" s="211"/>
      <c r="G382" s="24"/>
      <c r="H382" s="24"/>
      <c r="I382" s="168"/>
      <c r="J382" s="168"/>
      <c r="K382" s="168"/>
      <c r="L382" s="168"/>
      <c r="M382" s="84"/>
      <c r="N382" s="84"/>
      <c r="O382" s="84"/>
      <c r="P382" s="84"/>
      <c r="Q382" s="84"/>
      <c r="R382" s="84"/>
      <c r="S382" s="84"/>
      <c r="T382" s="84"/>
      <c r="U382" s="84"/>
    </row>
    <row r="383" spans="1:21" x14ac:dyDescent="0.2">
      <c r="A383" s="211"/>
      <c r="B383" s="211"/>
      <c r="C383" s="211"/>
      <c r="D383" s="22"/>
      <c r="E383" s="23"/>
      <c r="F383" s="211"/>
      <c r="G383" s="24"/>
      <c r="H383" s="24"/>
      <c r="I383" s="168"/>
      <c r="J383" s="168"/>
      <c r="K383" s="168"/>
      <c r="L383" s="168"/>
      <c r="M383" s="84"/>
      <c r="N383" s="84"/>
      <c r="O383" s="84"/>
      <c r="P383" s="84"/>
      <c r="Q383" s="84"/>
      <c r="R383" s="84"/>
      <c r="S383" s="84"/>
      <c r="T383" s="84"/>
      <c r="U383" s="84"/>
    </row>
    <row r="384" spans="1:21" x14ac:dyDescent="0.2">
      <c r="A384" s="211"/>
      <c r="B384" s="211"/>
      <c r="C384" s="211"/>
      <c r="D384" s="22"/>
      <c r="E384" s="23"/>
      <c r="F384" s="211"/>
      <c r="G384" s="24"/>
      <c r="H384" s="24"/>
      <c r="I384" s="168"/>
      <c r="J384" s="168"/>
      <c r="K384" s="168"/>
      <c r="L384" s="168"/>
      <c r="M384" s="84"/>
      <c r="N384" s="84"/>
      <c r="O384" s="84"/>
      <c r="P384" s="84"/>
      <c r="Q384" s="84"/>
      <c r="R384" s="84"/>
      <c r="S384" s="84"/>
      <c r="T384" s="84"/>
      <c r="U384" s="84"/>
    </row>
    <row r="385" spans="1:21" x14ac:dyDescent="0.2">
      <c r="A385" s="211"/>
      <c r="B385" s="211"/>
      <c r="C385" s="211"/>
      <c r="D385" s="22"/>
      <c r="E385" s="23"/>
      <c r="F385" s="211"/>
      <c r="G385" s="24"/>
      <c r="H385" s="24"/>
      <c r="I385" s="168"/>
      <c r="J385" s="168"/>
      <c r="K385" s="168"/>
      <c r="L385" s="168"/>
      <c r="M385" s="84"/>
      <c r="N385" s="84"/>
      <c r="O385" s="84"/>
      <c r="P385" s="84"/>
      <c r="Q385" s="84"/>
      <c r="R385" s="84"/>
      <c r="S385" s="84"/>
      <c r="T385" s="84"/>
      <c r="U385" s="84"/>
    </row>
    <row r="386" spans="1:21" x14ac:dyDescent="0.2">
      <c r="A386" s="211"/>
      <c r="B386" s="211"/>
      <c r="C386" s="211"/>
      <c r="D386" s="22"/>
      <c r="E386" s="23"/>
      <c r="F386" s="211"/>
      <c r="G386" s="24"/>
      <c r="H386" s="24"/>
      <c r="I386" s="168"/>
      <c r="J386" s="168"/>
      <c r="K386" s="168"/>
      <c r="L386" s="168"/>
      <c r="M386" s="84"/>
      <c r="N386" s="84"/>
      <c r="O386" s="84"/>
      <c r="P386" s="84"/>
      <c r="Q386" s="84"/>
      <c r="R386" s="84"/>
      <c r="S386" s="84"/>
      <c r="T386" s="84"/>
      <c r="U386" s="84"/>
    </row>
    <row r="387" spans="1:21" ht="12.75" customHeight="1" x14ac:dyDescent="0.2">
      <c r="A387" s="414"/>
      <c r="B387" s="414"/>
      <c r="C387" s="414"/>
      <c r="D387" s="414"/>
      <c r="E387" s="414"/>
      <c r="F387" s="211"/>
      <c r="G387" s="24"/>
      <c r="H387" s="24"/>
      <c r="I387" s="168"/>
      <c r="J387" s="168"/>
      <c r="K387" s="168"/>
      <c r="L387" s="168"/>
      <c r="M387" s="84"/>
      <c r="N387" s="84"/>
      <c r="O387" s="84"/>
      <c r="P387" s="84"/>
      <c r="Q387" s="84"/>
      <c r="R387" s="84"/>
      <c r="S387" s="84"/>
      <c r="T387" s="84"/>
      <c r="U387" s="84"/>
    </row>
    <row r="388" spans="1:21" x14ac:dyDescent="0.2">
      <c r="A388" s="211"/>
      <c r="B388" s="211"/>
      <c r="C388" s="211"/>
      <c r="D388" s="22"/>
      <c r="E388" s="23"/>
      <c r="F388" s="211"/>
      <c r="G388" s="24"/>
      <c r="H388" s="24"/>
      <c r="I388" s="168"/>
      <c r="J388" s="168"/>
      <c r="K388" s="168"/>
      <c r="L388" s="168"/>
      <c r="M388" s="84"/>
      <c r="N388" s="84"/>
      <c r="O388" s="84"/>
      <c r="P388" s="84"/>
      <c r="Q388" s="84"/>
      <c r="R388" s="84"/>
      <c r="S388" s="84"/>
      <c r="T388" s="84"/>
      <c r="U388" s="84"/>
    </row>
    <row r="389" spans="1:21" x14ac:dyDescent="0.2">
      <c r="A389" s="211"/>
      <c r="B389" s="211"/>
      <c r="C389" s="211"/>
      <c r="D389" s="22"/>
      <c r="E389" s="23"/>
      <c r="F389" s="211"/>
      <c r="G389" s="24"/>
      <c r="H389" s="24"/>
      <c r="I389" s="168"/>
      <c r="J389" s="168"/>
      <c r="K389" s="168"/>
      <c r="L389" s="168"/>
      <c r="M389" s="84"/>
      <c r="N389" s="84"/>
      <c r="O389" s="84"/>
      <c r="P389" s="84"/>
      <c r="Q389" s="84"/>
      <c r="R389" s="84"/>
      <c r="S389" s="84"/>
      <c r="T389" s="84"/>
      <c r="U389" s="84"/>
    </row>
    <row r="390" spans="1:21" x14ac:dyDescent="0.2">
      <c r="A390" s="211"/>
      <c r="B390" s="211"/>
      <c r="C390" s="211"/>
      <c r="D390" s="22"/>
      <c r="E390" s="23"/>
      <c r="F390" s="211"/>
      <c r="G390" s="24"/>
      <c r="H390" s="24"/>
      <c r="I390" s="168"/>
      <c r="J390" s="168"/>
      <c r="K390" s="168"/>
      <c r="L390" s="168"/>
      <c r="M390" s="84"/>
      <c r="N390" s="84"/>
      <c r="O390" s="84"/>
      <c r="P390" s="84"/>
      <c r="Q390" s="84"/>
      <c r="R390" s="84"/>
      <c r="S390" s="84"/>
      <c r="T390" s="84"/>
      <c r="U390" s="84"/>
    </row>
    <row r="391" spans="1:21" ht="12.75" customHeight="1" x14ac:dyDescent="0.2">
      <c r="A391" s="414"/>
      <c r="B391" s="414"/>
      <c r="C391" s="414"/>
      <c r="D391" s="414"/>
      <c r="E391" s="414"/>
      <c r="F391" s="211"/>
      <c r="G391" s="24"/>
      <c r="H391" s="24"/>
      <c r="I391" s="168"/>
      <c r="J391" s="168"/>
      <c r="K391" s="168"/>
      <c r="L391" s="168"/>
      <c r="M391" s="84"/>
      <c r="N391" s="84"/>
      <c r="O391" s="84"/>
      <c r="P391" s="84"/>
      <c r="Q391" s="84"/>
      <c r="R391" s="84"/>
      <c r="S391" s="84"/>
      <c r="T391" s="84"/>
      <c r="U391" s="84"/>
    </row>
    <row r="392" spans="1:21" x14ac:dyDescent="0.2">
      <c r="A392" s="211"/>
      <c r="B392" s="211"/>
      <c r="C392" s="211"/>
      <c r="D392" s="22"/>
      <c r="E392" s="23"/>
      <c r="F392" s="211"/>
      <c r="G392" s="24"/>
      <c r="H392" s="24"/>
      <c r="I392" s="168"/>
      <c r="J392" s="168"/>
      <c r="K392" s="168"/>
      <c r="L392" s="168"/>
      <c r="M392" s="84"/>
      <c r="N392" s="84"/>
      <c r="O392" s="84"/>
      <c r="P392" s="84"/>
      <c r="Q392" s="84"/>
      <c r="R392" s="84"/>
      <c r="S392" s="84"/>
      <c r="T392" s="84"/>
      <c r="U392" s="84"/>
    </row>
    <row r="393" spans="1:21" x14ac:dyDescent="0.2">
      <c r="A393" s="211"/>
      <c r="B393" s="211"/>
      <c r="C393" s="211"/>
      <c r="D393" s="22"/>
      <c r="E393" s="23"/>
      <c r="F393" s="211"/>
      <c r="G393" s="24"/>
      <c r="H393" s="24"/>
      <c r="I393" s="168"/>
      <c r="J393" s="168"/>
      <c r="K393" s="168"/>
      <c r="L393" s="168"/>
      <c r="M393" s="84"/>
      <c r="N393" s="84"/>
      <c r="O393" s="84"/>
      <c r="P393" s="84"/>
      <c r="Q393" s="84"/>
      <c r="R393" s="84"/>
      <c r="S393" s="84"/>
      <c r="T393" s="84"/>
      <c r="U393" s="84"/>
    </row>
    <row r="394" spans="1:21" x14ac:dyDescent="0.2">
      <c r="A394" s="211"/>
      <c r="B394" s="211"/>
      <c r="C394" s="211"/>
      <c r="D394" s="22"/>
      <c r="E394" s="23"/>
      <c r="F394" s="211"/>
      <c r="G394" s="24"/>
      <c r="H394" s="24"/>
      <c r="I394" s="168"/>
      <c r="J394" s="168"/>
      <c r="K394" s="168"/>
      <c r="L394" s="168"/>
      <c r="M394" s="84"/>
      <c r="N394" s="84"/>
      <c r="O394" s="84"/>
      <c r="P394" s="84"/>
      <c r="Q394" s="84"/>
      <c r="R394" s="84"/>
      <c r="S394" s="84"/>
      <c r="T394" s="84"/>
      <c r="U394" s="84"/>
    </row>
    <row r="395" spans="1:21" x14ac:dyDescent="0.2">
      <c r="A395" s="211"/>
      <c r="B395" s="211"/>
      <c r="C395" s="211"/>
      <c r="D395" s="22"/>
      <c r="E395" s="23"/>
      <c r="F395" s="211"/>
      <c r="G395" s="24"/>
      <c r="H395" s="24"/>
      <c r="I395" s="168"/>
      <c r="J395" s="168"/>
      <c r="K395" s="168"/>
      <c r="L395" s="168"/>
      <c r="M395" s="84"/>
      <c r="N395" s="84"/>
      <c r="O395" s="84"/>
      <c r="P395" s="84"/>
      <c r="Q395" s="84"/>
      <c r="R395" s="84"/>
      <c r="S395" s="84"/>
      <c r="T395" s="84"/>
      <c r="U395" s="84"/>
    </row>
    <row r="396" spans="1:21" ht="12.75" customHeight="1" x14ac:dyDescent="0.2">
      <c r="A396" s="414"/>
      <c r="B396" s="414"/>
      <c r="C396" s="414"/>
      <c r="D396" s="414"/>
      <c r="E396" s="414"/>
      <c r="F396" s="211"/>
      <c r="G396" s="24"/>
      <c r="H396" s="24"/>
      <c r="I396" s="168"/>
      <c r="J396" s="168"/>
      <c r="K396" s="168"/>
      <c r="L396" s="168"/>
      <c r="M396" s="84"/>
      <c r="N396" s="84"/>
      <c r="O396" s="84"/>
      <c r="P396" s="84"/>
      <c r="Q396" s="84"/>
      <c r="R396" s="84"/>
      <c r="S396" s="84"/>
      <c r="T396" s="84"/>
      <c r="U396" s="84"/>
    </row>
    <row r="397" spans="1:21" x14ac:dyDescent="0.2">
      <c r="A397" s="211"/>
      <c r="B397" s="211"/>
      <c r="C397" s="211"/>
      <c r="D397" s="22"/>
      <c r="E397" s="23"/>
      <c r="F397" s="211"/>
      <c r="G397" s="24"/>
      <c r="H397" s="24"/>
      <c r="I397" s="168"/>
      <c r="J397" s="168"/>
      <c r="K397" s="168"/>
      <c r="L397" s="168"/>
      <c r="M397" s="84"/>
      <c r="N397" s="84"/>
      <c r="O397" s="84"/>
      <c r="P397" s="84"/>
      <c r="Q397" s="84"/>
      <c r="R397" s="84"/>
      <c r="S397" s="84"/>
      <c r="T397" s="84"/>
      <c r="U397" s="84"/>
    </row>
    <row r="398" spans="1:21" x14ac:dyDescent="0.2">
      <c r="A398" s="211"/>
      <c r="B398" s="211"/>
      <c r="C398" s="211"/>
      <c r="D398" s="22"/>
      <c r="E398" s="23"/>
      <c r="F398" s="211"/>
      <c r="G398" s="24"/>
      <c r="H398" s="24"/>
      <c r="I398" s="168"/>
      <c r="J398" s="168"/>
      <c r="K398" s="168"/>
      <c r="L398" s="168"/>
      <c r="M398" s="84"/>
      <c r="N398" s="84"/>
      <c r="O398" s="84"/>
      <c r="P398" s="84"/>
      <c r="Q398" s="84"/>
      <c r="R398" s="84"/>
      <c r="S398" s="84"/>
      <c r="T398" s="84"/>
      <c r="U398" s="84"/>
    </row>
    <row r="399" spans="1:21" x14ac:dyDescent="0.2">
      <c r="A399" s="211"/>
      <c r="B399" s="211"/>
      <c r="C399" s="211"/>
      <c r="D399" s="22"/>
      <c r="E399" s="23"/>
      <c r="F399" s="211"/>
      <c r="G399" s="24"/>
      <c r="H399" s="24"/>
      <c r="I399" s="168"/>
      <c r="J399" s="168"/>
      <c r="K399" s="168"/>
      <c r="L399" s="168"/>
      <c r="M399" s="84"/>
      <c r="N399" s="84"/>
      <c r="O399" s="84"/>
      <c r="P399" s="84"/>
      <c r="Q399" s="84"/>
      <c r="R399" s="84"/>
      <c r="S399" s="84"/>
      <c r="T399" s="84"/>
      <c r="U399" s="84"/>
    </row>
    <row r="400" spans="1:21" x14ac:dyDescent="0.2">
      <c r="A400" s="211"/>
      <c r="B400" s="211"/>
      <c r="C400" s="211"/>
      <c r="D400" s="22"/>
      <c r="E400" s="23"/>
      <c r="F400" s="211"/>
      <c r="G400" s="24"/>
      <c r="H400" s="24"/>
      <c r="I400" s="168"/>
      <c r="J400" s="168"/>
      <c r="K400" s="168"/>
      <c r="L400" s="168"/>
      <c r="M400" s="84"/>
      <c r="N400" s="84"/>
      <c r="O400" s="84"/>
      <c r="P400" s="84"/>
      <c r="Q400" s="84"/>
      <c r="R400" s="84"/>
      <c r="S400" s="84"/>
      <c r="T400" s="84"/>
      <c r="U400" s="84"/>
    </row>
    <row r="401" spans="1:21" ht="12.75" customHeight="1" x14ac:dyDescent="0.2">
      <c r="A401" s="414"/>
      <c r="B401" s="414"/>
      <c r="C401" s="414"/>
      <c r="D401" s="414"/>
      <c r="E401" s="414"/>
      <c r="F401" s="211"/>
      <c r="G401" s="24"/>
      <c r="H401" s="24"/>
      <c r="I401" s="168"/>
      <c r="J401" s="168"/>
      <c r="K401" s="168"/>
      <c r="L401" s="168"/>
      <c r="M401" s="84"/>
      <c r="N401" s="84"/>
      <c r="O401" s="84"/>
      <c r="P401" s="84"/>
      <c r="Q401" s="84"/>
      <c r="R401" s="84"/>
      <c r="S401" s="84"/>
      <c r="T401" s="84"/>
      <c r="U401" s="84"/>
    </row>
    <row r="402" spans="1:21" x14ac:dyDescent="0.2">
      <c r="A402" s="211"/>
      <c r="B402" s="211"/>
      <c r="C402" s="211"/>
      <c r="D402" s="22"/>
      <c r="E402" s="23"/>
      <c r="F402" s="211"/>
      <c r="G402" s="24"/>
      <c r="H402" s="24"/>
      <c r="I402" s="168"/>
      <c r="J402" s="168"/>
      <c r="K402" s="168"/>
      <c r="L402" s="168"/>
      <c r="M402" s="84"/>
      <c r="N402" s="84"/>
      <c r="O402" s="84"/>
      <c r="P402" s="84"/>
      <c r="Q402" s="84"/>
      <c r="R402" s="84"/>
      <c r="S402" s="84"/>
      <c r="T402" s="84"/>
      <c r="U402" s="84"/>
    </row>
    <row r="403" spans="1:21" x14ac:dyDescent="0.2">
      <c r="A403" s="211"/>
      <c r="B403" s="211"/>
      <c r="C403" s="211"/>
      <c r="D403" s="22"/>
      <c r="E403" s="23"/>
      <c r="F403" s="211"/>
      <c r="G403" s="24"/>
      <c r="H403" s="24"/>
      <c r="I403" s="168"/>
      <c r="J403" s="168"/>
      <c r="K403" s="168"/>
      <c r="L403" s="168"/>
      <c r="M403" s="84"/>
      <c r="N403" s="84"/>
      <c r="O403" s="84"/>
      <c r="P403" s="84"/>
      <c r="Q403" s="84"/>
      <c r="R403" s="84"/>
      <c r="S403" s="84"/>
      <c r="T403" s="84"/>
      <c r="U403" s="84"/>
    </row>
    <row r="404" spans="1:21" x14ac:dyDescent="0.2">
      <c r="A404" s="211"/>
      <c r="B404" s="211"/>
      <c r="C404" s="211"/>
      <c r="D404" s="22"/>
      <c r="E404" s="23"/>
      <c r="F404" s="211"/>
      <c r="G404" s="24"/>
      <c r="H404" s="24"/>
      <c r="I404" s="168"/>
      <c r="J404" s="168"/>
      <c r="K404" s="168"/>
      <c r="L404" s="168"/>
      <c r="M404" s="84"/>
      <c r="N404" s="84"/>
      <c r="O404" s="84"/>
      <c r="P404" s="84"/>
      <c r="Q404" s="84"/>
      <c r="R404" s="84"/>
      <c r="S404" s="84"/>
      <c r="T404" s="84"/>
      <c r="U404" s="84"/>
    </row>
    <row r="405" spans="1:21" ht="12.75" customHeight="1" x14ac:dyDescent="0.2">
      <c r="A405" s="414"/>
      <c r="B405" s="414"/>
      <c r="C405" s="414"/>
      <c r="D405" s="414"/>
      <c r="E405" s="414"/>
      <c r="F405" s="211"/>
      <c r="G405" s="24"/>
      <c r="H405" s="24"/>
      <c r="I405" s="168"/>
      <c r="J405" s="168"/>
      <c r="K405" s="168"/>
      <c r="L405" s="168"/>
      <c r="M405" s="84"/>
      <c r="N405" s="84"/>
      <c r="O405" s="84"/>
      <c r="P405" s="84"/>
      <c r="Q405" s="84"/>
      <c r="R405" s="84"/>
      <c r="S405" s="84"/>
      <c r="T405" s="84"/>
      <c r="U405" s="84"/>
    </row>
    <row r="406" spans="1:21" x14ac:dyDescent="0.2">
      <c r="A406" s="211"/>
      <c r="B406" s="211"/>
      <c r="C406" s="211"/>
      <c r="D406" s="22"/>
      <c r="E406" s="23"/>
      <c r="F406" s="211"/>
      <c r="G406" s="24"/>
      <c r="H406" s="24"/>
      <c r="I406" s="168"/>
      <c r="J406" s="168"/>
      <c r="K406" s="168"/>
      <c r="L406" s="168"/>
      <c r="M406" s="84"/>
      <c r="N406" s="84"/>
      <c r="O406" s="84"/>
      <c r="P406" s="84"/>
      <c r="Q406" s="84"/>
      <c r="R406" s="84"/>
      <c r="S406" s="84"/>
      <c r="T406" s="84"/>
      <c r="U406" s="84"/>
    </row>
    <row r="407" spans="1:21" x14ac:dyDescent="0.2">
      <c r="A407" s="211"/>
      <c r="B407" s="211"/>
      <c r="C407" s="211"/>
      <c r="D407" s="22"/>
      <c r="E407" s="23"/>
      <c r="F407" s="211"/>
      <c r="G407" s="24"/>
      <c r="H407" s="24"/>
      <c r="I407" s="168"/>
      <c r="J407" s="168"/>
      <c r="K407" s="168"/>
      <c r="L407" s="168"/>
      <c r="M407" s="84"/>
      <c r="N407" s="84"/>
      <c r="O407" s="84"/>
      <c r="P407" s="84"/>
      <c r="Q407" s="84"/>
      <c r="R407" s="84"/>
      <c r="S407" s="84"/>
      <c r="T407" s="84"/>
      <c r="U407" s="84"/>
    </row>
    <row r="408" spans="1:21" x14ac:dyDescent="0.2">
      <c r="A408" s="211"/>
      <c r="B408" s="211"/>
      <c r="C408" s="211"/>
      <c r="D408" s="22"/>
      <c r="E408" s="23"/>
      <c r="F408" s="211"/>
      <c r="G408" s="24"/>
      <c r="H408" s="24"/>
      <c r="I408" s="168"/>
      <c r="J408" s="168"/>
      <c r="K408" s="168"/>
      <c r="L408" s="168"/>
      <c r="M408" s="84"/>
      <c r="N408" s="84"/>
      <c r="O408" s="84"/>
      <c r="P408" s="84"/>
      <c r="Q408" s="84"/>
      <c r="R408" s="84"/>
      <c r="S408" s="84"/>
      <c r="T408" s="84"/>
      <c r="U408" s="84"/>
    </row>
    <row r="409" spans="1:21" ht="12.75" customHeight="1" x14ac:dyDescent="0.2">
      <c r="A409" s="414"/>
      <c r="B409" s="414"/>
      <c r="C409" s="414"/>
      <c r="D409" s="414"/>
      <c r="E409" s="414"/>
      <c r="F409" s="211"/>
      <c r="G409" s="24"/>
      <c r="H409" s="24"/>
      <c r="I409" s="168"/>
      <c r="J409" s="168"/>
      <c r="K409" s="168"/>
      <c r="L409" s="168"/>
      <c r="M409" s="84"/>
      <c r="N409" s="84"/>
      <c r="O409" s="84"/>
      <c r="P409" s="84"/>
      <c r="Q409" s="84"/>
      <c r="R409" s="84"/>
      <c r="S409" s="84"/>
      <c r="T409" s="84"/>
      <c r="U409" s="84"/>
    </row>
    <row r="410" spans="1:21" x14ac:dyDescent="0.2">
      <c r="A410" s="211"/>
      <c r="B410" s="211"/>
      <c r="C410" s="211"/>
      <c r="D410" s="22"/>
      <c r="E410" s="23"/>
      <c r="F410" s="211"/>
      <c r="G410" s="24"/>
      <c r="H410" s="24"/>
      <c r="I410" s="168"/>
      <c r="J410" s="168"/>
      <c r="K410" s="168"/>
      <c r="L410" s="168"/>
      <c r="M410" s="84"/>
      <c r="N410" s="84"/>
      <c r="O410" s="84"/>
      <c r="P410" s="84"/>
      <c r="Q410" s="84"/>
      <c r="R410" s="84"/>
      <c r="S410" s="84"/>
      <c r="T410" s="84"/>
      <c r="U410" s="84"/>
    </row>
    <row r="411" spans="1:21" x14ac:dyDescent="0.2">
      <c r="A411" s="211"/>
      <c r="B411" s="211"/>
      <c r="C411" s="211"/>
      <c r="D411" s="22"/>
      <c r="E411" s="23"/>
      <c r="F411" s="211"/>
      <c r="G411" s="24"/>
      <c r="H411" s="24"/>
      <c r="I411" s="168"/>
      <c r="J411" s="168"/>
      <c r="K411" s="168"/>
      <c r="L411" s="168"/>
      <c r="M411" s="84"/>
      <c r="N411" s="84"/>
      <c r="O411" s="84"/>
      <c r="P411" s="84"/>
      <c r="Q411" s="84"/>
      <c r="R411" s="84"/>
      <c r="S411" s="84"/>
      <c r="T411" s="84"/>
      <c r="U411" s="84"/>
    </row>
    <row r="412" spans="1:21" x14ac:dyDescent="0.2">
      <c r="A412" s="211"/>
      <c r="B412" s="211"/>
      <c r="C412" s="211"/>
      <c r="D412" s="22"/>
      <c r="E412" s="23"/>
      <c r="F412" s="211"/>
      <c r="G412" s="24"/>
      <c r="H412" s="24"/>
      <c r="I412" s="168"/>
      <c r="J412" s="168"/>
      <c r="K412" s="168"/>
      <c r="L412" s="168"/>
      <c r="M412" s="84"/>
      <c r="N412" s="84"/>
      <c r="O412" s="84"/>
      <c r="P412" s="84"/>
      <c r="Q412" s="84"/>
      <c r="R412" s="84"/>
      <c r="S412" s="84"/>
      <c r="T412" s="84"/>
      <c r="U412" s="84"/>
    </row>
    <row r="413" spans="1:21" x14ac:dyDescent="0.2">
      <c r="A413" s="211"/>
      <c r="B413" s="211"/>
      <c r="C413" s="211"/>
      <c r="D413" s="22"/>
      <c r="E413" s="23"/>
      <c r="F413" s="211"/>
      <c r="G413" s="24"/>
      <c r="H413" s="24"/>
      <c r="I413" s="168"/>
      <c r="J413" s="168"/>
      <c r="K413" s="168"/>
      <c r="L413" s="168"/>
      <c r="M413" s="84"/>
      <c r="N413" s="84"/>
      <c r="O413" s="84"/>
      <c r="P413" s="84"/>
      <c r="Q413" s="84"/>
      <c r="R413" s="84"/>
      <c r="S413" s="84"/>
      <c r="T413" s="84"/>
      <c r="U413" s="84"/>
    </row>
    <row r="414" spans="1:21" ht="12.75" customHeight="1" x14ac:dyDescent="0.2">
      <c r="A414" s="414"/>
      <c r="B414" s="414"/>
      <c r="C414" s="414"/>
      <c r="D414" s="414"/>
      <c r="E414" s="414"/>
      <c r="F414" s="211"/>
      <c r="G414" s="24"/>
      <c r="H414" s="24"/>
      <c r="I414" s="168"/>
      <c r="J414" s="168"/>
      <c r="K414" s="168"/>
      <c r="L414" s="168"/>
      <c r="M414" s="84"/>
      <c r="N414" s="84"/>
      <c r="O414" s="84"/>
      <c r="P414" s="84"/>
      <c r="Q414" s="84"/>
      <c r="R414" s="84"/>
      <c r="S414" s="84"/>
      <c r="T414" s="84"/>
      <c r="U414" s="84"/>
    </row>
    <row r="415" spans="1:21" x14ac:dyDescent="0.2">
      <c r="A415" s="211"/>
      <c r="B415" s="211"/>
      <c r="C415" s="211"/>
      <c r="D415" s="22"/>
      <c r="E415" s="23"/>
      <c r="F415" s="211"/>
      <c r="G415" s="24"/>
      <c r="H415" s="24"/>
      <c r="I415" s="168"/>
      <c r="J415" s="168"/>
      <c r="K415" s="168"/>
      <c r="L415" s="168"/>
      <c r="M415" s="84"/>
      <c r="N415" s="84"/>
      <c r="O415" s="84"/>
      <c r="P415" s="84"/>
      <c r="Q415" s="84"/>
      <c r="R415" s="84"/>
      <c r="S415" s="84"/>
      <c r="T415" s="84"/>
      <c r="U415" s="84"/>
    </row>
    <row r="416" spans="1:21" x14ac:dyDescent="0.2">
      <c r="A416" s="211"/>
      <c r="B416" s="211"/>
      <c r="C416" s="211"/>
      <c r="D416" s="22"/>
      <c r="E416" s="23"/>
      <c r="F416" s="211"/>
      <c r="G416" s="24"/>
      <c r="H416" s="24"/>
      <c r="I416" s="168"/>
      <c r="J416" s="168"/>
      <c r="K416" s="168"/>
      <c r="L416" s="168"/>
      <c r="M416" s="84"/>
      <c r="N416" s="84"/>
      <c r="O416" s="84"/>
      <c r="P416" s="84"/>
      <c r="Q416" s="84"/>
      <c r="R416" s="84"/>
      <c r="S416" s="84"/>
      <c r="T416" s="84"/>
      <c r="U416" s="84"/>
    </row>
    <row r="417" spans="1:21" ht="12.75" customHeight="1" x14ac:dyDescent="0.2">
      <c r="A417" s="414"/>
      <c r="B417" s="414"/>
      <c r="C417" s="414"/>
      <c r="D417" s="414"/>
      <c r="E417" s="414"/>
      <c r="F417" s="211"/>
      <c r="G417" s="24"/>
      <c r="H417" s="24"/>
      <c r="I417" s="168"/>
      <c r="J417" s="168"/>
      <c r="K417" s="168"/>
      <c r="L417" s="168"/>
      <c r="M417" s="84"/>
      <c r="N417" s="84"/>
      <c r="O417" s="84"/>
      <c r="P417" s="84"/>
      <c r="Q417" s="84"/>
      <c r="R417" s="84"/>
      <c r="S417" s="84"/>
      <c r="T417" s="84"/>
      <c r="U417" s="84"/>
    </row>
    <row r="418" spans="1:21" x14ac:dyDescent="0.2">
      <c r="A418" s="211"/>
      <c r="B418" s="211"/>
      <c r="C418" s="211"/>
      <c r="D418" s="22"/>
      <c r="E418" s="23"/>
      <c r="F418" s="211"/>
      <c r="G418" s="24"/>
      <c r="H418" s="24"/>
      <c r="I418" s="168"/>
      <c r="J418" s="168"/>
      <c r="K418" s="168"/>
      <c r="L418" s="168"/>
      <c r="M418" s="84"/>
      <c r="N418" s="84"/>
      <c r="O418" s="84"/>
      <c r="P418" s="84"/>
      <c r="Q418" s="84"/>
      <c r="R418" s="84"/>
      <c r="S418" s="84"/>
      <c r="T418" s="84"/>
      <c r="U418" s="84"/>
    </row>
    <row r="419" spans="1:21" x14ac:dyDescent="0.2">
      <c r="A419" s="211"/>
      <c r="B419" s="211"/>
      <c r="C419" s="211"/>
      <c r="D419" s="22"/>
      <c r="E419" s="23"/>
      <c r="F419" s="211"/>
      <c r="G419" s="24"/>
      <c r="H419" s="24"/>
      <c r="I419" s="168"/>
      <c r="J419" s="168"/>
      <c r="K419" s="168"/>
      <c r="L419" s="168"/>
      <c r="M419" s="84"/>
      <c r="N419" s="84"/>
      <c r="O419" s="84"/>
      <c r="P419" s="84"/>
      <c r="Q419" s="84"/>
      <c r="R419" s="84"/>
      <c r="S419" s="84"/>
      <c r="T419" s="84"/>
      <c r="U419" s="84"/>
    </row>
    <row r="420" spans="1:21" x14ac:dyDescent="0.2">
      <c r="A420" s="211"/>
      <c r="B420" s="211"/>
      <c r="C420" s="211"/>
      <c r="D420" s="22"/>
      <c r="E420" s="23"/>
      <c r="F420" s="211"/>
      <c r="G420" s="24"/>
      <c r="H420" s="24"/>
      <c r="I420" s="168"/>
      <c r="J420" s="168"/>
      <c r="K420" s="168"/>
      <c r="L420" s="168"/>
      <c r="M420" s="84"/>
      <c r="N420" s="84"/>
      <c r="O420" s="84"/>
      <c r="P420" s="84"/>
      <c r="Q420" s="84"/>
      <c r="R420" s="84"/>
      <c r="S420" s="84"/>
      <c r="T420" s="84"/>
      <c r="U420" s="84"/>
    </row>
    <row r="421" spans="1:21" x14ac:dyDescent="0.2">
      <c r="A421" s="211"/>
      <c r="B421" s="211"/>
      <c r="C421" s="211"/>
      <c r="D421" s="22"/>
      <c r="E421" s="23"/>
      <c r="F421" s="211"/>
      <c r="G421" s="24"/>
      <c r="H421" s="24"/>
      <c r="I421" s="168"/>
      <c r="J421" s="168"/>
      <c r="K421" s="168"/>
      <c r="L421" s="168"/>
      <c r="M421" s="84"/>
      <c r="N421" s="84"/>
      <c r="O421" s="84"/>
      <c r="P421" s="84"/>
      <c r="Q421" s="84"/>
      <c r="R421" s="84"/>
      <c r="S421" s="84"/>
      <c r="T421" s="84"/>
      <c r="U421" s="84"/>
    </row>
    <row r="422" spans="1:21" ht="12.75" customHeight="1" x14ac:dyDescent="0.2">
      <c r="A422" s="414"/>
      <c r="B422" s="414"/>
      <c r="C422" s="414"/>
      <c r="D422" s="414"/>
      <c r="E422" s="414"/>
      <c r="F422" s="211"/>
      <c r="G422" s="24"/>
      <c r="H422" s="24"/>
      <c r="I422" s="168"/>
      <c r="J422" s="168"/>
      <c r="K422" s="168"/>
      <c r="L422" s="168"/>
      <c r="M422" s="84"/>
      <c r="N422" s="84"/>
      <c r="O422" s="84"/>
      <c r="P422" s="84"/>
      <c r="Q422" s="84"/>
      <c r="R422" s="84"/>
      <c r="S422" s="84"/>
      <c r="T422" s="84"/>
      <c r="U422" s="84"/>
    </row>
    <row r="423" spans="1:21" x14ac:dyDescent="0.2">
      <c r="A423" s="211"/>
      <c r="B423" s="211"/>
      <c r="C423" s="211"/>
      <c r="D423" s="22"/>
      <c r="E423" s="23"/>
      <c r="F423" s="211"/>
      <c r="G423" s="24"/>
      <c r="H423" s="24"/>
      <c r="I423" s="168"/>
      <c r="J423" s="168"/>
      <c r="K423" s="168"/>
      <c r="L423" s="168"/>
      <c r="M423" s="84"/>
      <c r="N423" s="84"/>
      <c r="O423" s="84"/>
      <c r="P423" s="84"/>
      <c r="Q423" s="84"/>
      <c r="R423" s="84"/>
      <c r="S423" s="84"/>
      <c r="T423" s="84"/>
      <c r="U423" s="84"/>
    </row>
    <row r="424" spans="1:21" x14ac:dyDescent="0.2">
      <c r="A424" s="211"/>
      <c r="B424" s="211"/>
      <c r="C424" s="211"/>
      <c r="D424" s="22"/>
      <c r="E424" s="23"/>
      <c r="F424" s="211"/>
      <c r="G424" s="24"/>
      <c r="H424" s="24"/>
      <c r="I424" s="168"/>
      <c r="J424" s="168"/>
      <c r="K424" s="168"/>
      <c r="L424" s="168"/>
      <c r="M424" s="84"/>
      <c r="N424" s="84"/>
      <c r="O424" s="84"/>
      <c r="P424" s="84"/>
      <c r="Q424" s="84"/>
      <c r="R424" s="84"/>
      <c r="S424" s="84"/>
      <c r="T424" s="84"/>
      <c r="U424" s="84"/>
    </row>
    <row r="425" spans="1:21" x14ac:dyDescent="0.2">
      <c r="A425" s="211"/>
      <c r="B425" s="211"/>
      <c r="C425" s="211"/>
      <c r="D425" s="22"/>
      <c r="E425" s="23"/>
      <c r="F425" s="211"/>
      <c r="G425" s="24"/>
      <c r="H425" s="24"/>
      <c r="I425" s="168"/>
      <c r="J425" s="168"/>
      <c r="K425" s="168"/>
      <c r="L425" s="168"/>
      <c r="M425" s="84"/>
      <c r="N425" s="84"/>
      <c r="O425" s="84"/>
      <c r="P425" s="84"/>
      <c r="Q425" s="84"/>
      <c r="R425" s="84"/>
      <c r="S425" s="84"/>
      <c r="T425" s="84"/>
      <c r="U425" s="84"/>
    </row>
    <row r="426" spans="1:21" x14ac:dyDescent="0.2">
      <c r="A426" s="211"/>
      <c r="B426" s="211"/>
      <c r="C426" s="211"/>
      <c r="D426" s="22"/>
      <c r="E426" s="23"/>
      <c r="F426" s="211"/>
      <c r="G426" s="24"/>
      <c r="H426" s="24"/>
      <c r="I426" s="168"/>
      <c r="J426" s="168"/>
      <c r="K426" s="168"/>
      <c r="L426" s="168"/>
      <c r="M426" s="84"/>
      <c r="N426" s="84"/>
      <c r="O426" s="84"/>
      <c r="P426" s="84"/>
      <c r="Q426" s="84"/>
      <c r="R426" s="84"/>
      <c r="S426" s="84"/>
      <c r="T426" s="84"/>
      <c r="U426" s="84"/>
    </row>
    <row r="427" spans="1:21" ht="12.75" customHeight="1" x14ac:dyDescent="0.2">
      <c r="A427" s="414"/>
      <c r="B427" s="414"/>
      <c r="C427" s="414"/>
      <c r="D427" s="414"/>
      <c r="E427" s="414"/>
      <c r="F427" s="211"/>
      <c r="G427" s="24"/>
      <c r="H427" s="24"/>
      <c r="I427" s="168"/>
      <c r="J427" s="168"/>
      <c r="K427" s="168"/>
      <c r="L427" s="168"/>
      <c r="M427" s="84"/>
      <c r="N427" s="84"/>
      <c r="O427" s="84"/>
      <c r="P427" s="84"/>
      <c r="Q427" s="84"/>
      <c r="R427" s="84"/>
      <c r="S427" s="84"/>
      <c r="T427" s="84"/>
      <c r="U427" s="84"/>
    </row>
    <row r="428" spans="1:21" x14ac:dyDescent="0.2">
      <c r="A428" s="211"/>
      <c r="B428" s="211"/>
      <c r="C428" s="211"/>
      <c r="D428" s="22"/>
      <c r="E428" s="23"/>
      <c r="F428" s="211"/>
      <c r="G428" s="24"/>
      <c r="H428" s="24"/>
      <c r="I428" s="168"/>
      <c r="J428" s="168"/>
      <c r="K428" s="168"/>
      <c r="L428" s="168"/>
      <c r="M428" s="84"/>
      <c r="N428" s="84"/>
      <c r="O428" s="84"/>
      <c r="P428" s="84"/>
      <c r="Q428" s="84"/>
      <c r="R428" s="84"/>
      <c r="S428" s="84"/>
      <c r="T428" s="84"/>
      <c r="U428" s="84"/>
    </row>
    <row r="429" spans="1:21" x14ac:dyDescent="0.2">
      <c r="A429" s="211"/>
      <c r="B429" s="211"/>
      <c r="C429" s="211"/>
      <c r="D429" s="22"/>
      <c r="E429" s="23"/>
      <c r="F429" s="211"/>
      <c r="G429" s="24"/>
      <c r="H429" s="24"/>
      <c r="I429" s="168"/>
      <c r="J429" s="168"/>
      <c r="K429" s="168"/>
      <c r="L429" s="168"/>
      <c r="M429" s="84"/>
      <c r="N429" s="84"/>
      <c r="O429" s="84"/>
      <c r="P429" s="84"/>
      <c r="Q429" s="84"/>
      <c r="R429" s="84"/>
      <c r="S429" s="84"/>
      <c r="T429" s="84"/>
      <c r="U429" s="84"/>
    </row>
    <row r="430" spans="1:21" x14ac:dyDescent="0.2">
      <c r="A430" s="211"/>
      <c r="B430" s="211"/>
      <c r="C430" s="211"/>
      <c r="D430" s="22"/>
      <c r="E430" s="23"/>
      <c r="F430" s="211"/>
      <c r="G430" s="24"/>
      <c r="H430" s="24"/>
      <c r="I430" s="168"/>
      <c r="J430" s="168"/>
      <c r="K430" s="168"/>
      <c r="L430" s="168"/>
      <c r="M430" s="84"/>
      <c r="N430" s="84"/>
      <c r="O430" s="84"/>
      <c r="P430" s="84"/>
      <c r="Q430" s="84"/>
      <c r="R430" s="84"/>
      <c r="S430" s="84"/>
      <c r="T430" s="84"/>
      <c r="U430" s="84"/>
    </row>
    <row r="431" spans="1:21" x14ac:dyDescent="0.2">
      <c r="A431" s="211"/>
      <c r="B431" s="211"/>
      <c r="C431" s="211"/>
      <c r="D431" s="22"/>
      <c r="E431" s="23"/>
      <c r="F431" s="211"/>
      <c r="G431" s="24"/>
      <c r="H431" s="24"/>
      <c r="I431" s="168"/>
      <c r="J431" s="168"/>
      <c r="K431" s="168"/>
      <c r="L431" s="168"/>
      <c r="M431" s="84"/>
      <c r="N431" s="84"/>
      <c r="O431" s="84"/>
      <c r="P431" s="84"/>
      <c r="Q431" s="84"/>
      <c r="R431" s="84"/>
      <c r="S431" s="84"/>
      <c r="T431" s="84"/>
      <c r="U431" s="84"/>
    </row>
    <row r="432" spans="1:21" ht="12.75" customHeight="1" x14ac:dyDescent="0.2">
      <c r="A432" s="414"/>
      <c r="B432" s="414"/>
      <c r="C432" s="414"/>
      <c r="D432" s="414"/>
      <c r="E432" s="414"/>
      <c r="F432" s="211"/>
      <c r="G432" s="24"/>
      <c r="H432" s="24"/>
      <c r="I432" s="168"/>
      <c r="J432" s="168"/>
      <c r="K432" s="168"/>
      <c r="L432" s="168"/>
      <c r="M432" s="84"/>
      <c r="N432" s="84"/>
      <c r="O432" s="84"/>
      <c r="P432" s="84"/>
      <c r="Q432" s="84"/>
      <c r="R432" s="84"/>
      <c r="S432" s="84"/>
      <c r="T432" s="84"/>
      <c r="U432" s="84"/>
    </row>
    <row r="433" spans="1:21" x14ac:dyDescent="0.2">
      <c r="A433" s="211"/>
      <c r="B433" s="211"/>
      <c r="C433" s="211"/>
      <c r="D433" s="22"/>
      <c r="E433" s="23"/>
      <c r="F433" s="211"/>
      <c r="G433" s="24"/>
      <c r="H433" s="24"/>
      <c r="I433" s="168"/>
      <c r="J433" s="168"/>
      <c r="K433" s="168"/>
      <c r="L433" s="168"/>
      <c r="M433" s="84"/>
      <c r="N433" s="84"/>
      <c r="O433" s="84"/>
      <c r="P433" s="84"/>
      <c r="Q433" s="84"/>
      <c r="R433" s="84"/>
      <c r="S433" s="84"/>
      <c r="T433" s="84"/>
      <c r="U433" s="84"/>
    </row>
    <row r="434" spans="1:21" x14ac:dyDescent="0.2">
      <c r="A434" s="211"/>
      <c r="B434" s="211"/>
      <c r="C434" s="211"/>
      <c r="D434" s="22"/>
      <c r="E434" s="23"/>
      <c r="F434" s="211"/>
      <c r="G434" s="24"/>
      <c r="H434" s="24"/>
      <c r="I434" s="168"/>
      <c r="J434" s="168"/>
      <c r="K434" s="168"/>
      <c r="L434" s="168"/>
      <c r="M434" s="84"/>
      <c r="N434" s="84"/>
      <c r="O434" s="84"/>
      <c r="P434" s="84"/>
      <c r="Q434" s="84"/>
      <c r="R434" s="84"/>
      <c r="S434" s="84"/>
      <c r="T434" s="84"/>
      <c r="U434" s="84"/>
    </row>
    <row r="435" spans="1:21" x14ac:dyDescent="0.2">
      <c r="A435" s="211"/>
      <c r="B435" s="211"/>
      <c r="C435" s="211"/>
      <c r="D435" s="22"/>
      <c r="E435" s="23"/>
      <c r="F435" s="211"/>
      <c r="G435" s="24"/>
      <c r="H435" s="24"/>
      <c r="I435" s="168"/>
      <c r="J435" s="168"/>
      <c r="K435" s="168"/>
      <c r="L435" s="168"/>
      <c r="M435" s="84"/>
      <c r="N435" s="84"/>
      <c r="O435" s="84"/>
      <c r="P435" s="84"/>
      <c r="Q435" s="84"/>
      <c r="R435" s="84"/>
      <c r="S435" s="84"/>
      <c r="T435" s="84"/>
      <c r="U435" s="84"/>
    </row>
    <row r="436" spans="1:21" ht="12.75" customHeight="1" x14ac:dyDescent="0.2">
      <c r="A436" s="414"/>
      <c r="B436" s="414"/>
      <c r="C436" s="414"/>
      <c r="D436" s="414"/>
      <c r="E436" s="414"/>
      <c r="F436" s="211"/>
      <c r="G436" s="24"/>
      <c r="H436" s="24"/>
      <c r="I436" s="168"/>
      <c r="J436" s="168"/>
      <c r="K436" s="168"/>
      <c r="L436" s="168"/>
      <c r="M436" s="84"/>
      <c r="N436" s="84"/>
      <c r="O436" s="84"/>
      <c r="P436" s="84"/>
      <c r="Q436" s="84"/>
      <c r="R436" s="84"/>
      <c r="S436" s="84"/>
      <c r="T436" s="84"/>
      <c r="U436" s="84"/>
    </row>
    <row r="437" spans="1:21" x14ac:dyDescent="0.2">
      <c r="A437" s="211"/>
      <c r="B437" s="211"/>
      <c r="C437" s="211"/>
      <c r="D437" s="22"/>
      <c r="E437" s="23"/>
      <c r="F437" s="211"/>
      <c r="G437" s="24"/>
      <c r="H437" s="24"/>
      <c r="I437" s="168"/>
      <c r="J437" s="168"/>
      <c r="K437" s="168"/>
      <c r="L437" s="168"/>
      <c r="M437" s="84"/>
      <c r="N437" s="84"/>
      <c r="O437" s="84"/>
      <c r="P437" s="84"/>
      <c r="Q437" s="84"/>
      <c r="R437" s="84"/>
      <c r="S437" s="84"/>
      <c r="T437" s="84"/>
      <c r="U437" s="84"/>
    </row>
    <row r="438" spans="1:21" x14ac:dyDescent="0.2">
      <c r="A438" s="211"/>
      <c r="B438" s="211"/>
      <c r="C438" s="211"/>
      <c r="D438" s="22"/>
      <c r="E438" s="23"/>
      <c r="F438" s="211"/>
      <c r="G438" s="24"/>
      <c r="H438" s="24"/>
      <c r="I438" s="168"/>
      <c r="J438" s="168"/>
      <c r="K438" s="168"/>
      <c r="L438" s="168"/>
      <c r="M438" s="84"/>
      <c r="N438" s="84"/>
      <c r="O438" s="84"/>
      <c r="P438" s="84"/>
      <c r="Q438" s="84"/>
      <c r="R438" s="84"/>
      <c r="S438" s="84"/>
      <c r="T438" s="84"/>
      <c r="U438" s="84"/>
    </row>
    <row r="439" spans="1:21" x14ac:dyDescent="0.2">
      <c r="A439" s="211"/>
      <c r="B439" s="211"/>
      <c r="C439" s="211"/>
      <c r="D439" s="22"/>
      <c r="E439" s="23"/>
      <c r="F439" s="211"/>
      <c r="G439" s="24"/>
      <c r="H439" s="24"/>
      <c r="I439" s="168"/>
      <c r="J439" s="168"/>
      <c r="K439" s="168"/>
      <c r="L439" s="168"/>
      <c r="M439" s="84"/>
      <c r="N439" s="84"/>
      <c r="O439" s="84"/>
      <c r="P439" s="84"/>
      <c r="Q439" s="84"/>
      <c r="R439" s="84"/>
      <c r="S439" s="84"/>
      <c r="T439" s="84"/>
      <c r="U439" s="84"/>
    </row>
    <row r="440" spans="1:21" ht="12.75" customHeight="1" x14ac:dyDescent="0.2">
      <c r="A440" s="414"/>
      <c r="B440" s="414"/>
      <c r="C440" s="414"/>
      <c r="D440" s="414"/>
      <c r="E440" s="414"/>
      <c r="F440" s="211"/>
      <c r="G440" s="24"/>
      <c r="H440" s="24"/>
      <c r="I440" s="168"/>
      <c r="J440" s="168"/>
      <c r="K440" s="168"/>
      <c r="L440" s="168"/>
      <c r="M440" s="84"/>
      <c r="N440" s="84"/>
      <c r="O440" s="84"/>
      <c r="P440" s="84"/>
      <c r="Q440" s="84"/>
      <c r="R440" s="84"/>
      <c r="S440" s="84"/>
      <c r="T440" s="84"/>
      <c r="U440" s="84"/>
    </row>
    <row r="441" spans="1:21" x14ac:dyDescent="0.2">
      <c r="A441" s="211"/>
      <c r="B441" s="211"/>
      <c r="C441" s="211"/>
      <c r="D441" s="22"/>
      <c r="E441" s="23"/>
      <c r="F441" s="211"/>
      <c r="G441" s="24"/>
      <c r="H441" s="24"/>
      <c r="I441" s="168"/>
      <c r="J441" s="168"/>
      <c r="K441" s="168"/>
      <c r="L441" s="168"/>
      <c r="M441" s="84"/>
      <c r="N441" s="84"/>
      <c r="O441" s="84"/>
      <c r="P441" s="84"/>
      <c r="Q441" s="84"/>
      <c r="R441" s="84"/>
      <c r="S441" s="84"/>
      <c r="T441" s="84"/>
      <c r="U441" s="84"/>
    </row>
    <row r="442" spans="1:21" x14ac:dyDescent="0.2">
      <c r="A442" s="211"/>
      <c r="B442" s="211"/>
      <c r="C442" s="211"/>
      <c r="D442" s="22"/>
      <c r="E442" s="23"/>
      <c r="F442" s="211"/>
      <c r="G442" s="24"/>
      <c r="H442" s="24"/>
      <c r="I442" s="168"/>
      <c r="J442" s="168"/>
      <c r="K442" s="168"/>
      <c r="L442" s="168"/>
      <c r="M442" s="84"/>
      <c r="N442" s="84"/>
      <c r="O442" s="84"/>
      <c r="P442" s="84"/>
      <c r="Q442" s="84"/>
      <c r="R442" s="84"/>
      <c r="S442" s="84"/>
      <c r="T442" s="84"/>
      <c r="U442" s="84"/>
    </row>
    <row r="443" spans="1:21" x14ac:dyDescent="0.2">
      <c r="A443" s="211"/>
      <c r="B443" s="211"/>
      <c r="C443" s="211"/>
      <c r="D443" s="22"/>
      <c r="E443" s="23"/>
      <c r="F443" s="211"/>
      <c r="G443" s="24"/>
      <c r="H443" s="24"/>
      <c r="I443" s="168"/>
      <c r="J443" s="168"/>
      <c r="K443" s="168"/>
      <c r="L443" s="168"/>
      <c r="M443" s="84"/>
      <c r="N443" s="84"/>
      <c r="O443" s="84"/>
      <c r="P443" s="84"/>
      <c r="Q443" s="84"/>
      <c r="R443" s="84"/>
      <c r="S443" s="84"/>
      <c r="T443" s="84"/>
      <c r="U443" s="84"/>
    </row>
    <row r="444" spans="1:21" ht="12.75" customHeight="1" x14ac:dyDescent="0.2">
      <c r="A444" s="414"/>
      <c r="B444" s="414"/>
      <c r="C444" s="414"/>
      <c r="D444" s="414"/>
      <c r="E444" s="414"/>
      <c r="F444" s="211"/>
      <c r="G444" s="24"/>
      <c r="H444" s="24"/>
      <c r="I444" s="168"/>
      <c r="J444" s="168"/>
      <c r="K444" s="168"/>
      <c r="L444" s="168"/>
      <c r="M444" s="84"/>
      <c r="N444" s="84"/>
      <c r="O444" s="84"/>
      <c r="P444" s="84"/>
      <c r="Q444" s="84"/>
      <c r="R444" s="84"/>
      <c r="S444" s="84"/>
      <c r="T444" s="84"/>
      <c r="U444" s="84"/>
    </row>
    <row r="445" spans="1:21" x14ac:dyDescent="0.2">
      <c r="A445" s="211"/>
      <c r="B445" s="211"/>
      <c r="C445" s="211"/>
      <c r="D445" s="22"/>
      <c r="E445" s="23"/>
      <c r="F445" s="211"/>
      <c r="G445" s="24"/>
      <c r="H445" s="24"/>
      <c r="I445" s="168"/>
      <c r="J445" s="168"/>
      <c r="K445" s="168"/>
      <c r="L445" s="168"/>
      <c r="M445" s="84"/>
      <c r="N445" s="84"/>
      <c r="O445" s="84"/>
      <c r="P445" s="84"/>
      <c r="Q445" s="84"/>
      <c r="R445" s="84"/>
      <c r="S445" s="84"/>
      <c r="T445" s="84"/>
      <c r="U445" s="84"/>
    </row>
    <row r="446" spans="1:21" x14ac:dyDescent="0.2">
      <c r="A446" s="211"/>
      <c r="B446" s="211"/>
      <c r="C446" s="211"/>
      <c r="D446" s="22"/>
      <c r="E446" s="23"/>
      <c r="F446" s="211"/>
      <c r="G446" s="24"/>
      <c r="H446" s="24"/>
      <c r="I446" s="168"/>
      <c r="J446" s="168"/>
      <c r="K446" s="168"/>
      <c r="L446" s="168"/>
      <c r="M446" s="84"/>
      <c r="N446" s="84"/>
      <c r="O446" s="84"/>
      <c r="P446" s="84"/>
      <c r="Q446" s="84"/>
      <c r="R446" s="84"/>
      <c r="S446" s="84"/>
      <c r="T446" s="84"/>
      <c r="U446" s="84"/>
    </row>
    <row r="447" spans="1:21" x14ac:dyDescent="0.2">
      <c r="A447" s="211"/>
      <c r="B447" s="211"/>
      <c r="C447" s="211"/>
      <c r="D447" s="22"/>
      <c r="E447" s="23"/>
      <c r="F447" s="211"/>
      <c r="G447" s="24"/>
      <c r="H447" s="24"/>
      <c r="I447" s="168"/>
      <c r="J447" s="168"/>
      <c r="K447" s="168"/>
      <c r="L447" s="168"/>
      <c r="M447" s="84"/>
      <c r="N447" s="84"/>
      <c r="O447" s="84"/>
      <c r="P447" s="84"/>
      <c r="Q447" s="84"/>
      <c r="R447" s="84"/>
      <c r="S447" s="84"/>
      <c r="T447" s="84"/>
      <c r="U447" s="84"/>
    </row>
    <row r="448" spans="1:21" ht="12.75" customHeight="1" x14ac:dyDescent="0.2">
      <c r="A448" s="414"/>
      <c r="B448" s="414"/>
      <c r="C448" s="414"/>
      <c r="D448" s="414"/>
      <c r="E448" s="414"/>
      <c r="F448" s="211"/>
      <c r="G448" s="24"/>
      <c r="H448" s="24"/>
      <c r="I448" s="168"/>
      <c r="J448" s="168"/>
      <c r="K448" s="168"/>
      <c r="L448" s="168"/>
      <c r="M448" s="84"/>
      <c r="N448" s="84"/>
      <c r="O448" s="84"/>
      <c r="P448" s="84"/>
      <c r="Q448" s="84"/>
      <c r="R448" s="84"/>
      <c r="S448" s="84"/>
      <c r="T448" s="84"/>
      <c r="U448" s="84"/>
    </row>
    <row r="449" spans="1:21" x14ac:dyDescent="0.2">
      <c r="A449" s="211"/>
      <c r="B449" s="211"/>
      <c r="C449" s="211"/>
      <c r="D449" s="22"/>
      <c r="E449" s="23"/>
      <c r="F449" s="211"/>
      <c r="G449" s="24"/>
      <c r="H449" s="24"/>
      <c r="I449" s="168"/>
      <c r="J449" s="168"/>
      <c r="K449" s="168"/>
      <c r="L449" s="168"/>
      <c r="M449" s="84"/>
      <c r="N449" s="84"/>
      <c r="O449" s="84"/>
      <c r="P449" s="84"/>
      <c r="Q449" s="84"/>
      <c r="R449" s="84"/>
      <c r="S449" s="84"/>
      <c r="T449" s="84"/>
      <c r="U449" s="84"/>
    </row>
    <row r="450" spans="1:21" x14ac:dyDescent="0.2">
      <c r="A450" s="211"/>
      <c r="B450" s="211"/>
      <c r="C450" s="211"/>
      <c r="D450" s="22"/>
      <c r="E450" s="23"/>
      <c r="F450" s="211"/>
      <c r="G450" s="24"/>
      <c r="H450" s="24"/>
      <c r="I450" s="168"/>
      <c r="J450" s="168"/>
      <c r="K450" s="168"/>
      <c r="L450" s="168"/>
      <c r="M450" s="84"/>
      <c r="N450" s="84"/>
      <c r="O450" s="84"/>
      <c r="P450" s="84"/>
      <c r="Q450" s="84"/>
      <c r="R450" s="84"/>
      <c r="S450" s="84"/>
      <c r="T450" s="84"/>
      <c r="U450" s="84"/>
    </row>
    <row r="451" spans="1:21" ht="12.75" customHeight="1" x14ac:dyDescent="0.2">
      <c r="A451" s="414"/>
      <c r="B451" s="414"/>
      <c r="C451" s="414"/>
      <c r="D451" s="414"/>
      <c r="E451" s="414"/>
      <c r="F451" s="211"/>
      <c r="G451" s="24"/>
      <c r="H451" s="24"/>
      <c r="I451" s="168"/>
      <c r="J451" s="168"/>
      <c r="K451" s="168"/>
      <c r="L451" s="168"/>
      <c r="M451" s="84"/>
      <c r="N451" s="84"/>
      <c r="O451" s="84"/>
      <c r="P451" s="84"/>
      <c r="Q451" s="84"/>
      <c r="R451" s="84"/>
      <c r="S451" s="84"/>
      <c r="T451" s="84"/>
      <c r="U451" s="84"/>
    </row>
    <row r="452" spans="1:21" x14ac:dyDescent="0.2">
      <c r="A452" s="211"/>
      <c r="B452" s="211"/>
      <c r="C452" s="211"/>
      <c r="D452" s="22"/>
      <c r="E452" s="23"/>
      <c r="F452" s="211"/>
      <c r="G452" s="24"/>
      <c r="H452" s="24"/>
      <c r="I452" s="168"/>
      <c r="J452" s="168"/>
      <c r="K452" s="168"/>
      <c r="L452" s="168"/>
      <c r="M452" s="84"/>
      <c r="N452" s="84"/>
      <c r="O452" s="84"/>
      <c r="P452" s="84"/>
      <c r="Q452" s="84"/>
      <c r="R452" s="84"/>
      <c r="S452" s="84"/>
      <c r="T452" s="84"/>
      <c r="U452" s="84"/>
    </row>
    <row r="453" spans="1:21" x14ac:dyDescent="0.2">
      <c r="A453" s="211"/>
      <c r="B453" s="211"/>
      <c r="C453" s="211"/>
      <c r="D453" s="22"/>
      <c r="E453" s="23"/>
      <c r="F453" s="211"/>
      <c r="G453" s="24"/>
      <c r="H453" s="24"/>
      <c r="I453" s="168"/>
      <c r="J453" s="168"/>
      <c r="K453" s="168"/>
      <c r="L453" s="168"/>
      <c r="M453" s="84"/>
      <c r="N453" s="84"/>
      <c r="O453" s="84"/>
      <c r="P453" s="84"/>
      <c r="Q453" s="84"/>
      <c r="R453" s="84"/>
      <c r="S453" s="84"/>
      <c r="T453" s="84"/>
      <c r="U453" s="84"/>
    </row>
    <row r="454" spans="1:21" ht="12.75" customHeight="1" x14ac:dyDescent="0.2">
      <c r="A454" s="414"/>
      <c r="B454" s="414"/>
      <c r="C454" s="414"/>
      <c r="D454" s="414"/>
      <c r="E454" s="414"/>
      <c r="F454" s="211"/>
      <c r="G454" s="24"/>
      <c r="H454" s="24"/>
      <c r="I454" s="168"/>
      <c r="J454" s="168"/>
      <c r="K454" s="168"/>
      <c r="L454" s="168"/>
      <c r="M454" s="84"/>
      <c r="N454" s="84"/>
      <c r="O454" s="84"/>
      <c r="P454" s="84"/>
      <c r="Q454" s="84"/>
      <c r="R454" s="84"/>
      <c r="S454" s="84"/>
      <c r="T454" s="84"/>
      <c r="U454" s="84"/>
    </row>
    <row r="455" spans="1:21" x14ac:dyDescent="0.2">
      <c r="A455" s="211"/>
      <c r="B455" s="211"/>
      <c r="C455" s="211"/>
      <c r="D455" s="22"/>
      <c r="E455" s="23"/>
      <c r="F455" s="211"/>
      <c r="G455" s="24"/>
      <c r="H455" s="24"/>
      <c r="I455" s="168"/>
      <c r="J455" s="168"/>
      <c r="K455" s="168"/>
      <c r="L455" s="168"/>
      <c r="M455" s="84"/>
      <c r="N455" s="84"/>
      <c r="O455" s="84"/>
      <c r="P455" s="84"/>
      <c r="Q455" s="84"/>
      <c r="R455" s="84"/>
      <c r="S455" s="84"/>
      <c r="T455" s="84"/>
      <c r="U455" s="84"/>
    </row>
    <row r="456" spans="1:21" x14ac:dyDescent="0.2">
      <c r="A456" s="211"/>
      <c r="B456" s="211"/>
      <c r="C456" s="211"/>
      <c r="D456" s="22"/>
      <c r="E456" s="23"/>
      <c r="F456" s="211"/>
      <c r="G456" s="24"/>
      <c r="H456" s="24"/>
      <c r="I456" s="168"/>
      <c r="J456" s="168"/>
      <c r="K456" s="168"/>
      <c r="L456" s="168"/>
      <c r="M456" s="84"/>
      <c r="N456" s="84"/>
      <c r="O456" s="84"/>
      <c r="P456" s="84"/>
      <c r="Q456" s="84"/>
      <c r="R456" s="84"/>
      <c r="S456" s="84"/>
      <c r="T456" s="84"/>
      <c r="U456" s="84"/>
    </row>
    <row r="457" spans="1:21" ht="12.75" customHeight="1" x14ac:dyDescent="0.2">
      <c r="A457" s="414"/>
      <c r="B457" s="414"/>
      <c r="C457" s="414"/>
      <c r="D457" s="414"/>
      <c r="E457" s="414"/>
      <c r="F457" s="211"/>
      <c r="G457" s="24"/>
      <c r="H457" s="24"/>
      <c r="I457" s="168"/>
      <c r="J457" s="168"/>
      <c r="K457" s="168"/>
      <c r="L457" s="168"/>
      <c r="M457" s="84"/>
      <c r="N457" s="84"/>
      <c r="O457" s="84"/>
      <c r="P457" s="84"/>
      <c r="Q457" s="84"/>
      <c r="R457" s="84"/>
      <c r="S457" s="84"/>
      <c r="T457" s="84"/>
      <c r="U457" s="84"/>
    </row>
    <row r="458" spans="1:21" x14ac:dyDescent="0.2">
      <c r="A458" s="211"/>
      <c r="B458" s="211"/>
      <c r="C458" s="211"/>
      <c r="D458" s="22"/>
      <c r="E458" s="23"/>
      <c r="F458" s="211"/>
      <c r="G458" s="24"/>
      <c r="H458" s="24"/>
      <c r="I458" s="168"/>
      <c r="J458" s="168"/>
      <c r="K458" s="168"/>
      <c r="L458" s="168"/>
      <c r="M458" s="84"/>
      <c r="N458" s="84"/>
      <c r="O458" s="84"/>
      <c r="P458" s="84"/>
      <c r="Q458" s="84"/>
      <c r="R458" s="84"/>
      <c r="S458" s="84"/>
      <c r="T458" s="84"/>
      <c r="U458" s="84"/>
    </row>
    <row r="459" spans="1:21" x14ac:dyDescent="0.2">
      <c r="A459" s="211"/>
      <c r="B459" s="211"/>
      <c r="C459" s="211"/>
      <c r="D459" s="22"/>
      <c r="E459" s="23"/>
      <c r="F459" s="211"/>
      <c r="G459" s="24"/>
      <c r="H459" s="24"/>
      <c r="I459" s="168"/>
      <c r="J459" s="168"/>
      <c r="K459" s="168"/>
      <c r="L459" s="168"/>
      <c r="M459" s="84"/>
      <c r="N459" s="84"/>
      <c r="O459" s="84"/>
      <c r="P459" s="84"/>
      <c r="Q459" s="84"/>
      <c r="R459" s="84"/>
      <c r="S459" s="84"/>
      <c r="T459" s="84"/>
      <c r="U459" s="84"/>
    </row>
    <row r="460" spans="1:21" x14ac:dyDescent="0.2">
      <c r="A460" s="211"/>
      <c r="B460" s="211"/>
      <c r="C460" s="211"/>
      <c r="D460" s="22"/>
      <c r="E460" s="23"/>
      <c r="F460" s="211"/>
      <c r="G460" s="24"/>
      <c r="H460" s="24"/>
      <c r="I460" s="168"/>
      <c r="J460" s="168"/>
      <c r="K460" s="168"/>
      <c r="L460" s="168"/>
      <c r="M460" s="84"/>
      <c r="N460" s="84"/>
      <c r="O460" s="84"/>
      <c r="P460" s="84"/>
      <c r="Q460" s="84"/>
      <c r="R460" s="84"/>
      <c r="S460" s="84"/>
      <c r="T460" s="84"/>
      <c r="U460" s="84"/>
    </row>
    <row r="461" spans="1:21" ht="12.75" customHeight="1" x14ac:dyDescent="0.2">
      <c r="A461" s="414"/>
      <c r="B461" s="414"/>
      <c r="C461" s="414"/>
      <c r="D461" s="414"/>
      <c r="E461" s="414"/>
      <c r="F461" s="211"/>
      <c r="G461" s="24"/>
      <c r="H461" s="24"/>
      <c r="I461" s="168"/>
      <c r="J461" s="168"/>
      <c r="K461" s="168"/>
      <c r="L461" s="168"/>
      <c r="M461" s="84"/>
      <c r="N461" s="84"/>
      <c r="O461" s="84"/>
      <c r="P461" s="84"/>
      <c r="Q461" s="84"/>
      <c r="R461" s="84"/>
      <c r="S461" s="84"/>
      <c r="T461" s="84"/>
      <c r="U461" s="84"/>
    </row>
    <row r="462" spans="1:21" x14ac:dyDescent="0.2">
      <c r="A462" s="211"/>
      <c r="B462" s="211"/>
      <c r="C462" s="211"/>
      <c r="D462" s="22"/>
      <c r="E462" s="23"/>
      <c r="F462" s="211"/>
      <c r="G462" s="24"/>
      <c r="H462" s="24"/>
      <c r="I462" s="168"/>
      <c r="J462" s="168"/>
      <c r="K462" s="168"/>
      <c r="L462" s="168"/>
      <c r="M462" s="84"/>
      <c r="N462" s="84"/>
      <c r="O462" s="84"/>
      <c r="P462" s="84"/>
      <c r="Q462" s="84"/>
      <c r="R462" s="84"/>
      <c r="S462" s="84"/>
      <c r="T462" s="84"/>
      <c r="U462" s="84"/>
    </row>
    <row r="463" spans="1:21" x14ac:dyDescent="0.2">
      <c r="A463" s="211"/>
      <c r="B463" s="211"/>
      <c r="C463" s="211"/>
      <c r="D463" s="22"/>
      <c r="E463" s="23"/>
      <c r="F463" s="211"/>
      <c r="G463" s="24"/>
      <c r="H463" s="24"/>
      <c r="I463" s="168"/>
      <c r="J463" s="168"/>
      <c r="K463" s="168"/>
      <c r="L463" s="168"/>
      <c r="M463" s="84"/>
      <c r="N463" s="84"/>
      <c r="O463" s="84"/>
      <c r="P463" s="84"/>
      <c r="Q463" s="84"/>
      <c r="R463" s="84"/>
      <c r="S463" s="84"/>
      <c r="T463" s="84"/>
      <c r="U463" s="84"/>
    </row>
    <row r="464" spans="1:21" x14ac:dyDescent="0.2">
      <c r="A464" s="211"/>
      <c r="B464" s="211"/>
      <c r="C464" s="211"/>
      <c r="D464" s="22"/>
      <c r="E464" s="23"/>
      <c r="F464" s="211"/>
      <c r="G464" s="24"/>
      <c r="H464" s="24"/>
      <c r="I464" s="168"/>
      <c r="J464" s="168"/>
      <c r="K464" s="168"/>
      <c r="L464" s="168"/>
      <c r="M464" s="84"/>
      <c r="N464" s="84"/>
      <c r="O464" s="84"/>
      <c r="P464" s="84"/>
      <c r="Q464" s="84"/>
      <c r="R464" s="84"/>
      <c r="S464" s="84"/>
      <c r="T464" s="84"/>
      <c r="U464" s="84"/>
    </row>
    <row r="465" spans="1:21" ht="12.75" customHeight="1" x14ac:dyDescent="0.2">
      <c r="A465" s="414"/>
      <c r="B465" s="414"/>
      <c r="C465" s="414"/>
      <c r="D465" s="414"/>
      <c r="E465" s="414"/>
      <c r="F465" s="211"/>
      <c r="G465" s="24"/>
      <c r="H465" s="24"/>
      <c r="I465" s="168"/>
      <c r="J465" s="168"/>
      <c r="K465" s="168"/>
      <c r="L465" s="168"/>
      <c r="M465" s="84"/>
      <c r="N465" s="84"/>
      <c r="O465" s="84"/>
      <c r="P465" s="84"/>
      <c r="Q465" s="84"/>
      <c r="R465" s="84"/>
      <c r="S465" s="84"/>
      <c r="T465" s="84"/>
      <c r="U465" s="84"/>
    </row>
    <row r="466" spans="1:21" x14ac:dyDescent="0.2">
      <c r="A466" s="211"/>
      <c r="B466" s="211"/>
      <c r="C466" s="211"/>
      <c r="D466" s="22"/>
      <c r="E466" s="23"/>
      <c r="F466" s="211"/>
      <c r="G466" s="24"/>
      <c r="H466" s="24"/>
      <c r="I466" s="168"/>
      <c r="J466" s="168"/>
      <c r="K466" s="168"/>
      <c r="L466" s="168"/>
      <c r="M466" s="84"/>
      <c r="N466" s="84"/>
      <c r="O466" s="84"/>
      <c r="P466" s="84"/>
      <c r="Q466" s="84"/>
      <c r="R466" s="84"/>
      <c r="S466" s="84"/>
      <c r="T466" s="84"/>
      <c r="U466" s="84"/>
    </row>
    <row r="467" spans="1:21" x14ac:dyDescent="0.2">
      <c r="A467" s="211"/>
      <c r="B467" s="211"/>
      <c r="C467" s="211"/>
      <c r="D467" s="22"/>
      <c r="E467" s="23"/>
      <c r="F467" s="211"/>
      <c r="G467" s="24"/>
      <c r="H467" s="24"/>
      <c r="I467" s="168"/>
      <c r="J467" s="168"/>
      <c r="K467" s="168"/>
      <c r="L467" s="168"/>
      <c r="M467" s="84"/>
      <c r="N467" s="84"/>
      <c r="O467" s="84"/>
      <c r="P467" s="84"/>
      <c r="Q467" s="84"/>
      <c r="R467" s="84"/>
      <c r="S467" s="84"/>
      <c r="T467" s="84"/>
      <c r="U467" s="84"/>
    </row>
    <row r="468" spans="1:21" x14ac:dyDescent="0.2">
      <c r="A468" s="211"/>
      <c r="B468" s="211"/>
      <c r="C468" s="211"/>
      <c r="D468" s="22"/>
      <c r="E468" s="23"/>
      <c r="F468" s="211"/>
      <c r="G468" s="24"/>
      <c r="H468" s="24"/>
      <c r="I468" s="168"/>
      <c r="J468" s="168"/>
      <c r="K468" s="168"/>
      <c r="L468" s="168"/>
      <c r="M468" s="84"/>
      <c r="N468" s="84"/>
      <c r="O468" s="84"/>
      <c r="P468" s="84"/>
      <c r="Q468" s="84"/>
      <c r="R468" s="84"/>
      <c r="S468" s="84"/>
      <c r="T468" s="84"/>
      <c r="U468" s="84"/>
    </row>
    <row r="469" spans="1:21" ht="12.75" customHeight="1" x14ac:dyDescent="0.2">
      <c r="A469" s="414"/>
      <c r="B469" s="414"/>
      <c r="C469" s="414"/>
      <c r="D469" s="414"/>
      <c r="E469" s="414"/>
      <c r="F469" s="211"/>
      <c r="G469" s="24"/>
      <c r="H469" s="24"/>
      <c r="I469" s="168"/>
      <c r="J469" s="168"/>
      <c r="K469" s="168"/>
      <c r="L469" s="168"/>
      <c r="M469" s="84"/>
      <c r="N469" s="84"/>
      <c r="O469" s="84"/>
      <c r="P469" s="84"/>
      <c r="Q469" s="84"/>
      <c r="R469" s="84"/>
      <c r="S469" s="84"/>
      <c r="T469" s="84"/>
      <c r="U469" s="84"/>
    </row>
    <row r="470" spans="1:21" x14ac:dyDescent="0.2">
      <c r="A470" s="211"/>
      <c r="B470" s="211"/>
      <c r="C470" s="211"/>
      <c r="D470" s="22"/>
      <c r="E470" s="23"/>
      <c r="F470" s="211"/>
      <c r="G470" s="24"/>
      <c r="H470" s="24"/>
      <c r="I470" s="168"/>
      <c r="J470" s="168"/>
      <c r="K470" s="168"/>
      <c r="L470" s="168"/>
      <c r="M470" s="84"/>
      <c r="N470" s="84"/>
      <c r="O470" s="84"/>
      <c r="P470" s="84"/>
      <c r="Q470" s="84"/>
      <c r="R470" s="84"/>
      <c r="S470" s="84"/>
      <c r="T470" s="84"/>
      <c r="U470" s="84"/>
    </row>
    <row r="471" spans="1:21" x14ac:dyDescent="0.2">
      <c r="A471" s="211"/>
      <c r="B471" s="211"/>
      <c r="C471" s="211"/>
      <c r="D471" s="22"/>
      <c r="E471" s="23"/>
      <c r="F471" s="211"/>
      <c r="G471" s="24"/>
      <c r="H471" s="24"/>
      <c r="I471" s="168"/>
      <c r="J471" s="168"/>
      <c r="K471" s="168"/>
      <c r="L471" s="168"/>
      <c r="M471" s="84"/>
      <c r="N471" s="84"/>
      <c r="O471" s="84"/>
      <c r="P471" s="84"/>
      <c r="Q471" s="84"/>
      <c r="R471" s="84"/>
      <c r="S471" s="84"/>
      <c r="T471" s="84"/>
      <c r="U471" s="84"/>
    </row>
    <row r="472" spans="1:21" x14ac:dyDescent="0.2">
      <c r="A472" s="211"/>
      <c r="B472" s="211"/>
      <c r="C472" s="211"/>
      <c r="D472" s="22"/>
      <c r="E472" s="23"/>
      <c r="F472" s="211"/>
      <c r="G472" s="24"/>
      <c r="H472" s="24"/>
      <c r="I472" s="168"/>
      <c r="J472" s="168"/>
      <c r="K472" s="168"/>
      <c r="L472" s="168"/>
      <c r="M472" s="84"/>
      <c r="N472" s="84"/>
      <c r="O472" s="84"/>
      <c r="P472" s="84"/>
      <c r="Q472" s="84"/>
      <c r="R472" s="84"/>
      <c r="S472" s="84"/>
      <c r="T472" s="84"/>
      <c r="U472" s="84"/>
    </row>
    <row r="473" spans="1:21" ht="12.75" customHeight="1" x14ac:dyDescent="0.2">
      <c r="A473" s="414"/>
      <c r="B473" s="414"/>
      <c r="C473" s="414"/>
      <c r="D473" s="414"/>
      <c r="E473" s="414"/>
      <c r="F473" s="211"/>
      <c r="G473" s="24"/>
      <c r="H473" s="24"/>
      <c r="I473" s="168"/>
      <c r="J473" s="168"/>
      <c r="K473" s="168"/>
      <c r="L473" s="168"/>
      <c r="M473" s="84"/>
      <c r="N473" s="84"/>
      <c r="O473" s="84"/>
      <c r="P473" s="84"/>
      <c r="Q473" s="84"/>
      <c r="R473" s="84"/>
      <c r="S473" s="84"/>
      <c r="T473" s="84"/>
      <c r="U473" s="84"/>
    </row>
    <row r="474" spans="1:21" x14ac:dyDescent="0.2">
      <c r="A474" s="211"/>
      <c r="B474" s="211"/>
      <c r="C474" s="211"/>
      <c r="D474" s="22"/>
      <c r="E474" s="23"/>
      <c r="F474" s="211"/>
      <c r="G474" s="24"/>
      <c r="H474" s="24"/>
      <c r="I474" s="168"/>
      <c r="J474" s="168"/>
      <c r="K474" s="168"/>
      <c r="L474" s="168"/>
      <c r="M474" s="84"/>
      <c r="N474" s="84"/>
      <c r="O474" s="84"/>
      <c r="P474" s="84"/>
      <c r="Q474" s="84"/>
      <c r="R474" s="84"/>
      <c r="S474" s="84"/>
      <c r="T474" s="84"/>
      <c r="U474" s="84"/>
    </row>
    <row r="475" spans="1:21" x14ac:dyDescent="0.2">
      <c r="A475" s="211"/>
      <c r="B475" s="211"/>
      <c r="C475" s="211"/>
      <c r="D475" s="22"/>
      <c r="E475" s="23"/>
      <c r="F475" s="211"/>
      <c r="G475" s="24"/>
      <c r="H475" s="24"/>
      <c r="I475" s="168"/>
      <c r="J475" s="168"/>
      <c r="K475" s="168"/>
      <c r="L475" s="168"/>
      <c r="M475" s="84"/>
      <c r="N475" s="84"/>
      <c r="O475" s="84"/>
      <c r="P475" s="84"/>
      <c r="Q475" s="84"/>
      <c r="R475" s="84"/>
      <c r="S475" s="84"/>
      <c r="T475" s="84"/>
      <c r="U475" s="84"/>
    </row>
    <row r="476" spans="1:21" x14ac:dyDescent="0.2">
      <c r="A476" s="211"/>
      <c r="B476" s="211"/>
      <c r="C476" s="211"/>
      <c r="D476" s="22"/>
      <c r="E476" s="23"/>
      <c r="F476" s="211"/>
      <c r="G476" s="24"/>
      <c r="H476" s="24"/>
      <c r="I476" s="168"/>
      <c r="J476" s="168"/>
      <c r="K476" s="168"/>
      <c r="L476" s="168"/>
      <c r="M476" s="84"/>
      <c r="N476" s="84"/>
      <c r="O476" s="84"/>
      <c r="P476" s="84"/>
      <c r="Q476" s="84"/>
      <c r="R476" s="84"/>
      <c r="S476" s="84"/>
      <c r="T476" s="84"/>
      <c r="U476" s="84"/>
    </row>
    <row r="477" spans="1:21" x14ac:dyDescent="0.2">
      <c r="A477" s="211"/>
      <c r="B477" s="211"/>
      <c r="C477" s="211"/>
      <c r="D477" s="22"/>
      <c r="E477" s="23"/>
      <c r="F477" s="211"/>
      <c r="G477" s="24"/>
      <c r="H477" s="24"/>
      <c r="I477" s="168"/>
      <c r="J477" s="168"/>
      <c r="K477" s="168"/>
      <c r="L477" s="168"/>
      <c r="M477" s="84"/>
      <c r="N477" s="84"/>
      <c r="O477" s="84"/>
      <c r="P477" s="84"/>
      <c r="Q477" s="84"/>
      <c r="R477" s="84"/>
      <c r="S477" s="84"/>
      <c r="T477" s="84"/>
      <c r="U477" s="84"/>
    </row>
    <row r="478" spans="1:21" ht="12.75" customHeight="1" x14ac:dyDescent="0.2">
      <c r="A478" s="414"/>
      <c r="B478" s="414"/>
      <c r="C478" s="414"/>
      <c r="D478" s="414"/>
      <c r="E478" s="414"/>
      <c r="F478" s="211"/>
      <c r="G478" s="24"/>
      <c r="H478" s="24"/>
      <c r="I478" s="168"/>
      <c r="J478" s="168"/>
      <c r="K478" s="168"/>
      <c r="L478" s="168"/>
      <c r="M478" s="84"/>
      <c r="N478" s="84"/>
      <c r="O478" s="84"/>
      <c r="P478" s="84"/>
      <c r="Q478" s="84"/>
      <c r="R478" s="84"/>
      <c r="S478" s="84"/>
      <c r="T478" s="84"/>
      <c r="U478" s="84"/>
    </row>
    <row r="479" spans="1:21" x14ac:dyDescent="0.2">
      <c r="A479" s="211"/>
      <c r="B479" s="211"/>
      <c r="C479" s="211"/>
      <c r="D479" s="22"/>
      <c r="E479" s="23"/>
      <c r="F479" s="211"/>
      <c r="G479" s="24"/>
      <c r="H479" s="24"/>
      <c r="I479" s="168"/>
      <c r="J479" s="168"/>
      <c r="K479" s="168"/>
      <c r="L479" s="168"/>
      <c r="M479" s="84"/>
      <c r="N479" s="84"/>
      <c r="O479" s="84"/>
      <c r="P479" s="84"/>
      <c r="Q479" s="84"/>
      <c r="R479" s="84"/>
      <c r="S479" s="84"/>
      <c r="T479" s="84"/>
      <c r="U479" s="84"/>
    </row>
    <row r="480" spans="1:21" x14ac:dyDescent="0.2">
      <c r="A480" s="211"/>
      <c r="B480" s="211"/>
      <c r="C480" s="211"/>
      <c r="D480" s="22"/>
      <c r="E480" s="23"/>
      <c r="F480" s="211"/>
      <c r="G480" s="24"/>
      <c r="H480" s="24"/>
      <c r="I480" s="168"/>
      <c r="J480" s="168"/>
      <c r="K480" s="168"/>
      <c r="L480" s="168"/>
      <c r="M480" s="84"/>
      <c r="N480" s="84"/>
      <c r="O480" s="84"/>
      <c r="P480" s="84"/>
      <c r="Q480" s="84"/>
      <c r="R480" s="84"/>
      <c r="S480" s="84"/>
      <c r="T480" s="84"/>
      <c r="U480" s="84"/>
    </row>
    <row r="481" spans="1:21" ht="12.75" customHeight="1" x14ac:dyDescent="0.2">
      <c r="A481" s="414"/>
      <c r="B481" s="414"/>
      <c r="C481" s="414"/>
      <c r="D481" s="414"/>
      <c r="E481" s="414"/>
      <c r="F481" s="211"/>
      <c r="G481" s="24"/>
      <c r="H481" s="24"/>
      <c r="I481" s="168"/>
      <c r="J481" s="168"/>
      <c r="K481" s="168"/>
      <c r="L481" s="168"/>
      <c r="M481" s="84"/>
      <c r="N481" s="84"/>
      <c r="O481" s="84"/>
      <c r="P481" s="84"/>
      <c r="Q481" s="84"/>
      <c r="R481" s="84"/>
      <c r="S481" s="84"/>
      <c r="T481" s="84"/>
      <c r="U481" s="84"/>
    </row>
    <row r="482" spans="1:21" x14ac:dyDescent="0.2">
      <c r="A482" s="211"/>
      <c r="B482" s="211"/>
      <c r="C482" s="211"/>
      <c r="D482" s="22"/>
      <c r="E482" s="23"/>
      <c r="F482" s="211"/>
      <c r="G482" s="24"/>
      <c r="H482" s="24"/>
      <c r="I482" s="168"/>
      <c r="J482" s="168"/>
      <c r="K482" s="168"/>
      <c r="L482" s="168"/>
      <c r="M482" s="84"/>
      <c r="N482" s="84"/>
      <c r="O482" s="84"/>
      <c r="P482" s="84"/>
      <c r="Q482" s="84"/>
      <c r="R482" s="84"/>
      <c r="S482" s="84"/>
      <c r="T482" s="84"/>
      <c r="U482" s="84"/>
    </row>
    <row r="483" spans="1:21" x14ac:dyDescent="0.2">
      <c r="A483" s="211"/>
      <c r="B483" s="211"/>
      <c r="C483" s="211"/>
      <c r="D483" s="22"/>
      <c r="E483" s="23"/>
      <c r="F483" s="211"/>
      <c r="G483" s="24"/>
      <c r="H483" s="24"/>
      <c r="I483" s="168"/>
      <c r="J483" s="168"/>
      <c r="K483" s="168"/>
      <c r="L483" s="168"/>
      <c r="M483" s="84"/>
      <c r="N483" s="84"/>
      <c r="O483" s="84"/>
      <c r="P483" s="84"/>
      <c r="Q483" s="84"/>
      <c r="R483" s="84"/>
      <c r="S483" s="84"/>
      <c r="T483" s="84"/>
      <c r="U483" s="84"/>
    </row>
    <row r="484" spans="1:21" x14ac:dyDescent="0.2">
      <c r="A484" s="211"/>
      <c r="B484" s="211"/>
      <c r="C484" s="211"/>
      <c r="D484" s="22"/>
      <c r="E484" s="23"/>
      <c r="F484" s="211"/>
      <c r="G484" s="24"/>
      <c r="H484" s="24"/>
      <c r="I484" s="168"/>
      <c r="J484" s="168"/>
      <c r="K484" s="168"/>
      <c r="L484" s="168"/>
      <c r="M484" s="84"/>
      <c r="N484" s="84"/>
      <c r="O484" s="84"/>
      <c r="P484" s="84"/>
      <c r="Q484" s="84"/>
      <c r="R484" s="84"/>
      <c r="S484" s="84"/>
      <c r="T484" s="84"/>
      <c r="U484" s="84"/>
    </row>
    <row r="485" spans="1:21" ht="12.75" customHeight="1" x14ac:dyDescent="0.2">
      <c r="A485" s="414"/>
      <c r="B485" s="414"/>
      <c r="C485" s="414"/>
      <c r="D485" s="414"/>
      <c r="E485" s="414"/>
      <c r="F485" s="211"/>
      <c r="G485" s="24"/>
      <c r="H485" s="24"/>
      <c r="I485" s="168"/>
      <c r="J485" s="168"/>
      <c r="K485" s="168"/>
      <c r="L485" s="168"/>
      <c r="M485" s="84"/>
      <c r="N485" s="84"/>
      <c r="O485" s="84"/>
      <c r="P485" s="84"/>
      <c r="Q485" s="84"/>
      <c r="R485" s="84"/>
      <c r="S485" s="84"/>
      <c r="T485" s="84"/>
      <c r="U485" s="84"/>
    </row>
    <row r="486" spans="1:21" x14ac:dyDescent="0.2">
      <c r="A486" s="211"/>
      <c r="B486" s="211"/>
      <c r="C486" s="211"/>
      <c r="D486" s="22"/>
      <c r="E486" s="23"/>
      <c r="F486" s="211"/>
      <c r="G486" s="24"/>
      <c r="H486" s="24"/>
      <c r="I486" s="168"/>
      <c r="J486" s="168"/>
      <c r="K486" s="168"/>
      <c r="L486" s="168"/>
      <c r="M486" s="84"/>
      <c r="N486" s="84"/>
      <c r="O486" s="84"/>
      <c r="P486" s="84"/>
      <c r="Q486" s="84"/>
      <c r="R486" s="84"/>
      <c r="S486" s="84"/>
      <c r="T486" s="84"/>
      <c r="U486" s="84"/>
    </row>
    <row r="487" spans="1:21" x14ac:dyDescent="0.2">
      <c r="A487" s="211"/>
      <c r="B487" s="211"/>
      <c r="C487" s="211"/>
      <c r="D487" s="22"/>
      <c r="E487" s="23"/>
      <c r="F487" s="211"/>
      <c r="G487" s="24"/>
      <c r="H487" s="24"/>
      <c r="I487" s="168"/>
      <c r="J487" s="168"/>
      <c r="K487" s="168"/>
      <c r="L487" s="168"/>
      <c r="M487" s="84"/>
      <c r="N487" s="84"/>
      <c r="O487" s="84"/>
      <c r="P487" s="84"/>
      <c r="Q487" s="84"/>
      <c r="R487" s="84"/>
      <c r="S487" s="84"/>
      <c r="T487" s="84"/>
      <c r="U487" s="84"/>
    </row>
    <row r="488" spans="1:21" x14ac:dyDescent="0.2">
      <c r="A488" s="211"/>
      <c r="B488" s="211"/>
      <c r="C488" s="211"/>
      <c r="D488" s="22"/>
      <c r="E488" s="23"/>
      <c r="F488" s="211"/>
      <c r="G488" s="24"/>
      <c r="H488" s="24"/>
      <c r="I488" s="168"/>
      <c r="J488" s="168"/>
      <c r="K488" s="168"/>
      <c r="L488" s="168"/>
      <c r="M488" s="84"/>
      <c r="N488" s="84"/>
      <c r="O488" s="84"/>
      <c r="P488" s="84"/>
      <c r="Q488" s="84"/>
      <c r="R488" s="84"/>
      <c r="S488" s="84"/>
      <c r="T488" s="84"/>
      <c r="U488" s="84"/>
    </row>
    <row r="489" spans="1:21" ht="12.75" customHeight="1" x14ac:dyDescent="0.2">
      <c r="A489" s="414"/>
      <c r="B489" s="414"/>
      <c r="C489" s="414"/>
      <c r="D489" s="414"/>
      <c r="E489" s="414"/>
      <c r="F489" s="211"/>
      <c r="G489" s="24"/>
      <c r="H489" s="24"/>
      <c r="I489" s="168"/>
      <c r="J489" s="168"/>
      <c r="K489" s="168"/>
      <c r="L489" s="168"/>
      <c r="M489" s="84"/>
      <c r="N489" s="84"/>
      <c r="O489" s="84"/>
      <c r="P489" s="84"/>
      <c r="Q489" s="84"/>
      <c r="R489" s="84"/>
      <c r="S489" s="84"/>
      <c r="T489" s="84"/>
      <c r="U489" s="84"/>
    </row>
    <row r="490" spans="1:21" x14ac:dyDescent="0.2">
      <c r="A490" s="211"/>
      <c r="B490" s="211"/>
      <c r="C490" s="211"/>
      <c r="D490" s="22"/>
      <c r="E490" s="23"/>
      <c r="F490" s="211"/>
      <c r="G490" s="24"/>
      <c r="H490" s="24"/>
      <c r="I490" s="168"/>
      <c r="J490" s="168"/>
      <c r="K490" s="168"/>
      <c r="L490" s="168"/>
      <c r="M490" s="84"/>
      <c r="N490" s="84"/>
      <c r="O490" s="84"/>
      <c r="P490" s="84"/>
      <c r="Q490" s="84"/>
      <c r="R490" s="84"/>
      <c r="S490" s="84"/>
      <c r="T490" s="84"/>
      <c r="U490" s="84"/>
    </row>
    <row r="491" spans="1:21" x14ac:dyDescent="0.2">
      <c r="A491" s="211"/>
      <c r="B491" s="211"/>
      <c r="C491" s="211"/>
      <c r="D491" s="22"/>
      <c r="E491" s="23"/>
      <c r="F491" s="211"/>
      <c r="G491" s="24"/>
      <c r="H491" s="24"/>
      <c r="I491" s="168"/>
      <c r="J491" s="168"/>
      <c r="K491" s="168"/>
      <c r="L491" s="168"/>
      <c r="M491" s="84"/>
      <c r="N491" s="84"/>
      <c r="O491" s="84"/>
      <c r="P491" s="84"/>
      <c r="Q491" s="84"/>
      <c r="R491" s="84"/>
      <c r="S491" s="84"/>
      <c r="T491" s="84"/>
      <c r="U491" s="84"/>
    </row>
    <row r="492" spans="1:21" x14ac:dyDescent="0.2">
      <c r="A492" s="211"/>
      <c r="B492" s="211"/>
      <c r="C492" s="211"/>
      <c r="D492" s="22"/>
      <c r="E492" s="23"/>
      <c r="F492" s="211"/>
      <c r="G492" s="24"/>
      <c r="H492" s="24"/>
      <c r="I492" s="168"/>
      <c r="J492" s="168"/>
      <c r="K492" s="168"/>
      <c r="L492" s="168"/>
      <c r="M492" s="84"/>
      <c r="N492" s="84"/>
      <c r="O492" s="84"/>
      <c r="P492" s="84"/>
      <c r="Q492" s="84"/>
      <c r="R492" s="84"/>
      <c r="S492" s="84"/>
      <c r="T492" s="84"/>
      <c r="U492" s="84"/>
    </row>
    <row r="493" spans="1:21" x14ac:dyDescent="0.2">
      <c r="A493" s="211"/>
      <c r="B493" s="211"/>
      <c r="C493" s="211"/>
      <c r="D493" s="22"/>
      <c r="E493" s="23"/>
      <c r="F493" s="211"/>
      <c r="G493" s="24"/>
      <c r="H493" s="24"/>
      <c r="I493" s="168"/>
      <c r="J493" s="168"/>
      <c r="K493" s="168"/>
      <c r="L493" s="168"/>
      <c r="M493" s="84"/>
      <c r="N493" s="84"/>
      <c r="O493" s="84"/>
      <c r="P493" s="84"/>
      <c r="Q493" s="84"/>
      <c r="R493" s="84"/>
      <c r="S493" s="84"/>
      <c r="T493" s="84"/>
      <c r="U493" s="84"/>
    </row>
    <row r="494" spans="1:21" x14ac:dyDescent="0.2">
      <c r="A494" s="211"/>
      <c r="B494" s="211"/>
      <c r="C494" s="211"/>
      <c r="D494" s="22"/>
      <c r="E494" s="23"/>
      <c r="F494" s="211"/>
      <c r="G494" s="24"/>
      <c r="H494" s="24"/>
      <c r="I494" s="168"/>
      <c r="J494" s="168"/>
      <c r="K494" s="168"/>
      <c r="L494" s="168"/>
      <c r="M494" s="84"/>
      <c r="N494" s="84"/>
      <c r="O494" s="84"/>
      <c r="P494" s="84"/>
      <c r="Q494" s="84"/>
      <c r="R494" s="84"/>
      <c r="S494" s="84"/>
      <c r="T494" s="84"/>
      <c r="U494" s="84"/>
    </row>
    <row r="495" spans="1:21" x14ac:dyDescent="0.2">
      <c r="A495" s="211"/>
      <c r="B495" s="211"/>
      <c r="C495" s="211"/>
      <c r="D495" s="22"/>
      <c r="E495" s="23"/>
      <c r="F495" s="211"/>
      <c r="G495" s="24"/>
      <c r="H495" s="24"/>
      <c r="I495" s="168"/>
      <c r="J495" s="168"/>
      <c r="K495" s="168"/>
      <c r="L495" s="168"/>
      <c r="M495" s="84"/>
      <c r="N495" s="84"/>
      <c r="O495" s="84"/>
      <c r="P495" s="84"/>
      <c r="Q495" s="84"/>
      <c r="R495" s="84"/>
      <c r="S495" s="84"/>
      <c r="T495" s="84"/>
      <c r="U495" s="84"/>
    </row>
    <row r="496" spans="1:21" x14ac:dyDescent="0.2">
      <c r="A496" s="211"/>
      <c r="B496" s="211"/>
      <c r="C496" s="211"/>
      <c r="D496" s="22"/>
      <c r="E496" s="23"/>
      <c r="F496" s="211"/>
      <c r="G496" s="24"/>
      <c r="H496" s="24"/>
      <c r="I496" s="168"/>
      <c r="J496" s="168"/>
      <c r="K496" s="168"/>
      <c r="L496" s="168"/>
      <c r="M496" s="84"/>
      <c r="N496" s="84"/>
      <c r="O496" s="84"/>
      <c r="P496" s="84"/>
      <c r="Q496" s="84"/>
      <c r="R496" s="84"/>
      <c r="S496" s="84"/>
      <c r="T496" s="84"/>
      <c r="U496" s="84"/>
    </row>
    <row r="497" spans="1:21" x14ac:dyDescent="0.2">
      <c r="A497" s="211"/>
      <c r="B497" s="211"/>
      <c r="C497" s="211"/>
      <c r="D497" s="22"/>
      <c r="E497" s="23"/>
      <c r="F497" s="211"/>
      <c r="G497" s="24"/>
      <c r="H497" s="24"/>
      <c r="I497" s="168"/>
      <c r="J497" s="168"/>
      <c r="K497" s="168"/>
      <c r="L497" s="168"/>
      <c r="M497" s="84"/>
      <c r="N497" s="84"/>
      <c r="O497" s="84"/>
      <c r="P497" s="84"/>
      <c r="Q497" s="84"/>
      <c r="R497" s="84"/>
      <c r="S497" s="84"/>
      <c r="T497" s="84"/>
      <c r="U497" s="84"/>
    </row>
    <row r="498" spans="1:21" x14ac:dyDescent="0.2">
      <c r="A498" s="211"/>
      <c r="B498" s="211"/>
      <c r="C498" s="211"/>
      <c r="D498" s="22"/>
      <c r="E498" s="23"/>
      <c r="F498" s="211"/>
      <c r="G498" s="24"/>
      <c r="H498" s="24"/>
      <c r="I498" s="168"/>
      <c r="J498" s="168"/>
      <c r="K498" s="168"/>
      <c r="L498" s="168"/>
      <c r="M498" s="84"/>
      <c r="N498" s="84"/>
      <c r="O498" s="84"/>
      <c r="P498" s="84"/>
      <c r="Q498" s="84"/>
      <c r="R498" s="84"/>
      <c r="S498" s="84"/>
      <c r="T498" s="84"/>
      <c r="U498" s="84"/>
    </row>
    <row r="499" spans="1:21" x14ac:dyDescent="0.2">
      <c r="A499" s="211"/>
      <c r="B499" s="211"/>
      <c r="C499" s="211"/>
      <c r="D499" s="22"/>
      <c r="E499" s="23"/>
      <c r="F499" s="211"/>
      <c r="G499" s="24"/>
      <c r="H499" s="24"/>
      <c r="I499" s="168"/>
      <c r="J499" s="168"/>
      <c r="K499" s="168"/>
      <c r="L499" s="168"/>
      <c r="M499" s="84"/>
      <c r="N499" s="84"/>
      <c r="O499" s="84"/>
      <c r="P499" s="84"/>
      <c r="Q499" s="84"/>
      <c r="R499" s="84"/>
      <c r="S499" s="84"/>
      <c r="T499" s="84"/>
      <c r="U499" s="84"/>
    </row>
    <row r="500" spans="1:21" x14ac:dyDescent="0.2">
      <c r="A500" s="211"/>
      <c r="B500" s="211"/>
      <c r="C500" s="211"/>
      <c r="D500" s="22"/>
      <c r="E500" s="23"/>
      <c r="F500" s="211"/>
      <c r="G500" s="24"/>
      <c r="H500" s="24"/>
      <c r="I500" s="168"/>
      <c r="J500" s="168"/>
      <c r="K500" s="168"/>
      <c r="L500" s="168"/>
      <c r="M500" s="84"/>
      <c r="N500" s="84"/>
      <c r="O500" s="84"/>
      <c r="P500" s="84"/>
      <c r="Q500" s="84"/>
      <c r="R500" s="84"/>
      <c r="S500" s="84"/>
      <c r="T500" s="84"/>
      <c r="U500" s="84"/>
    </row>
    <row r="501" spans="1:21" x14ac:dyDescent="0.2">
      <c r="A501" s="211"/>
      <c r="B501" s="211"/>
      <c r="C501" s="211"/>
      <c r="D501" s="22"/>
      <c r="E501" s="23"/>
      <c r="F501" s="211"/>
      <c r="G501" s="24"/>
      <c r="H501" s="24"/>
      <c r="I501" s="168"/>
      <c r="J501" s="168"/>
      <c r="K501" s="168"/>
      <c r="L501" s="168"/>
      <c r="M501" s="84"/>
      <c r="N501" s="84"/>
      <c r="O501" s="84"/>
      <c r="P501" s="84"/>
      <c r="Q501" s="84"/>
      <c r="R501" s="84"/>
      <c r="S501" s="84"/>
      <c r="T501" s="84"/>
      <c r="U501" s="84"/>
    </row>
    <row r="502" spans="1:21" x14ac:dyDescent="0.2">
      <c r="A502" s="211"/>
      <c r="B502" s="211"/>
      <c r="C502" s="211"/>
      <c r="D502" s="22"/>
      <c r="E502" s="23"/>
      <c r="F502" s="211"/>
      <c r="G502" s="24"/>
      <c r="H502" s="24"/>
      <c r="I502" s="168"/>
      <c r="J502" s="168"/>
      <c r="K502" s="168"/>
      <c r="L502" s="168"/>
      <c r="M502" s="84"/>
      <c r="N502" s="84"/>
      <c r="O502" s="84"/>
      <c r="P502" s="84"/>
      <c r="Q502" s="84"/>
      <c r="R502" s="84"/>
      <c r="S502" s="84"/>
      <c r="T502" s="84"/>
      <c r="U502" s="84"/>
    </row>
    <row r="503" spans="1:21" x14ac:dyDescent="0.2">
      <c r="A503" s="211"/>
      <c r="B503" s="211"/>
      <c r="C503" s="211"/>
      <c r="D503" s="22"/>
      <c r="E503" s="23"/>
      <c r="F503" s="211"/>
      <c r="G503" s="24"/>
      <c r="H503" s="24"/>
      <c r="I503" s="168"/>
      <c r="J503" s="168"/>
      <c r="K503" s="168"/>
      <c r="L503" s="168"/>
      <c r="M503" s="84"/>
      <c r="N503" s="84"/>
      <c r="O503" s="84"/>
      <c r="P503" s="84"/>
      <c r="Q503" s="84"/>
      <c r="R503" s="84"/>
      <c r="S503" s="84"/>
      <c r="T503" s="84"/>
      <c r="U503" s="84"/>
    </row>
    <row r="504" spans="1:21" x14ac:dyDescent="0.2">
      <c r="A504" s="211"/>
      <c r="B504" s="211"/>
      <c r="C504" s="211"/>
      <c r="D504" s="22"/>
      <c r="E504" s="23"/>
      <c r="F504" s="211"/>
      <c r="G504" s="24"/>
      <c r="H504" s="24"/>
      <c r="I504" s="168"/>
      <c r="J504" s="168"/>
      <c r="K504" s="168"/>
      <c r="L504" s="168"/>
      <c r="M504" s="84"/>
      <c r="N504" s="84"/>
      <c r="O504" s="84"/>
      <c r="P504" s="84"/>
      <c r="Q504" s="84"/>
      <c r="R504" s="84"/>
      <c r="S504" s="84"/>
      <c r="T504" s="84"/>
      <c r="U504" s="84"/>
    </row>
    <row r="505" spans="1:21" x14ac:dyDescent="0.2">
      <c r="A505" s="211"/>
      <c r="B505" s="211"/>
      <c r="C505" s="211"/>
      <c r="D505" s="22"/>
      <c r="E505" s="23"/>
      <c r="F505" s="211"/>
      <c r="G505" s="24"/>
      <c r="H505" s="24"/>
      <c r="I505" s="168"/>
      <c r="J505" s="168"/>
      <c r="K505" s="168"/>
      <c r="L505" s="168"/>
      <c r="M505" s="84"/>
      <c r="N505" s="84"/>
      <c r="O505" s="84"/>
      <c r="P505" s="84"/>
      <c r="Q505" s="84"/>
      <c r="R505" s="84"/>
      <c r="S505" s="84"/>
      <c r="T505" s="84"/>
      <c r="U505" s="84"/>
    </row>
    <row r="506" spans="1:21" x14ac:dyDescent="0.2">
      <c r="A506" s="211"/>
      <c r="B506" s="211"/>
      <c r="C506" s="211"/>
      <c r="D506" s="22"/>
      <c r="E506" s="23"/>
      <c r="F506" s="211"/>
      <c r="G506" s="24"/>
      <c r="H506" s="24"/>
      <c r="I506" s="168"/>
      <c r="J506" s="168"/>
      <c r="K506" s="168"/>
      <c r="L506" s="168"/>
      <c r="M506" s="84"/>
      <c r="N506" s="84"/>
      <c r="O506" s="84"/>
      <c r="P506" s="84"/>
      <c r="Q506" s="84"/>
      <c r="R506" s="84"/>
      <c r="S506" s="84"/>
      <c r="T506" s="84"/>
      <c r="U506" s="84"/>
    </row>
    <row r="507" spans="1:21" x14ac:dyDescent="0.2">
      <c r="A507" s="211"/>
      <c r="B507" s="211"/>
      <c r="C507" s="211"/>
      <c r="D507" s="22"/>
      <c r="E507" s="23"/>
      <c r="F507" s="211"/>
      <c r="G507" s="24"/>
      <c r="H507" s="24"/>
      <c r="I507" s="168"/>
      <c r="J507" s="168"/>
      <c r="K507" s="168"/>
      <c r="L507" s="168"/>
      <c r="M507" s="84"/>
      <c r="N507" s="84"/>
      <c r="O507" s="84"/>
      <c r="P507" s="84"/>
      <c r="Q507" s="84"/>
      <c r="R507" s="84"/>
      <c r="S507" s="84"/>
      <c r="T507" s="84"/>
      <c r="U507" s="84"/>
    </row>
    <row r="508" spans="1:21" x14ac:dyDescent="0.2">
      <c r="A508" s="211"/>
      <c r="B508" s="211"/>
      <c r="C508" s="211"/>
      <c r="D508" s="22"/>
      <c r="E508" s="23"/>
      <c r="F508" s="211"/>
      <c r="G508" s="24"/>
      <c r="H508" s="24"/>
      <c r="I508" s="168"/>
      <c r="J508" s="168"/>
      <c r="K508" s="168"/>
      <c r="L508" s="168"/>
      <c r="M508" s="84"/>
      <c r="N508" s="84"/>
      <c r="O508" s="84"/>
      <c r="P508" s="84"/>
      <c r="Q508" s="84"/>
      <c r="R508" s="84"/>
      <c r="S508" s="84"/>
      <c r="T508" s="84"/>
      <c r="U508" s="84"/>
    </row>
    <row r="509" spans="1:21" x14ac:dyDescent="0.2">
      <c r="A509" s="211"/>
      <c r="B509" s="211"/>
      <c r="C509" s="211"/>
      <c r="D509" s="22"/>
      <c r="E509" s="23"/>
      <c r="F509" s="211"/>
      <c r="G509" s="24"/>
      <c r="H509" s="24"/>
      <c r="I509" s="168"/>
      <c r="J509" s="168"/>
      <c r="K509" s="168"/>
      <c r="L509" s="168"/>
      <c r="M509" s="84"/>
      <c r="N509" s="84"/>
      <c r="O509" s="84"/>
      <c r="P509" s="84"/>
      <c r="Q509" s="84"/>
      <c r="R509" s="84"/>
      <c r="S509" s="84"/>
      <c r="T509" s="84"/>
      <c r="U509" s="84"/>
    </row>
    <row r="510" spans="1:21" x14ac:dyDescent="0.2">
      <c r="A510" s="211"/>
      <c r="B510" s="211"/>
      <c r="C510" s="211"/>
      <c r="D510" s="22"/>
      <c r="E510" s="23"/>
      <c r="F510" s="211"/>
      <c r="G510" s="24"/>
      <c r="H510" s="24"/>
      <c r="I510" s="168"/>
      <c r="J510" s="168"/>
      <c r="K510" s="168"/>
      <c r="L510" s="168"/>
      <c r="M510" s="84"/>
      <c r="N510" s="84"/>
      <c r="O510" s="84"/>
      <c r="P510" s="84"/>
      <c r="Q510" s="84"/>
      <c r="R510" s="84"/>
      <c r="S510" s="84"/>
      <c r="T510" s="84"/>
      <c r="U510" s="84"/>
    </row>
    <row r="511" spans="1:21" x14ac:dyDescent="0.2">
      <c r="A511" s="211"/>
      <c r="B511" s="211"/>
      <c r="C511" s="211"/>
      <c r="D511" s="22"/>
      <c r="E511" s="23"/>
      <c r="F511" s="211"/>
      <c r="G511" s="24"/>
      <c r="H511" s="24"/>
      <c r="I511" s="168"/>
      <c r="J511" s="168"/>
      <c r="K511" s="168"/>
      <c r="L511" s="168"/>
      <c r="M511" s="84"/>
      <c r="N511" s="84"/>
      <c r="O511" s="84"/>
      <c r="P511" s="84"/>
      <c r="Q511" s="84"/>
      <c r="R511" s="84"/>
      <c r="S511" s="84"/>
      <c r="T511" s="84"/>
      <c r="U511" s="84"/>
    </row>
    <row r="512" spans="1:21" x14ac:dyDescent="0.2">
      <c r="A512" s="211"/>
      <c r="B512" s="211"/>
      <c r="C512" s="211"/>
      <c r="D512" s="22"/>
      <c r="E512" s="23"/>
      <c r="F512" s="211"/>
      <c r="G512" s="24"/>
      <c r="H512" s="24"/>
      <c r="I512" s="168"/>
      <c r="J512" s="168"/>
      <c r="K512" s="168"/>
      <c r="L512" s="168"/>
      <c r="M512" s="84"/>
      <c r="N512" s="84"/>
      <c r="O512" s="84"/>
      <c r="P512" s="84"/>
      <c r="Q512" s="84"/>
      <c r="R512" s="84"/>
      <c r="S512" s="84"/>
      <c r="T512" s="84"/>
      <c r="U512" s="84"/>
    </row>
    <row r="513" spans="1:21" x14ac:dyDescent="0.2">
      <c r="A513" s="211"/>
      <c r="B513" s="211"/>
      <c r="C513" s="211"/>
      <c r="D513" s="22"/>
      <c r="E513" s="23"/>
      <c r="F513" s="211"/>
      <c r="G513" s="24"/>
      <c r="H513" s="24"/>
      <c r="I513" s="168"/>
      <c r="J513" s="168"/>
      <c r="K513" s="168"/>
      <c r="L513" s="168"/>
      <c r="M513" s="84"/>
      <c r="N513" s="84"/>
      <c r="O513" s="84"/>
      <c r="P513" s="84"/>
      <c r="Q513" s="84"/>
      <c r="R513" s="84"/>
      <c r="S513" s="84"/>
      <c r="T513" s="84"/>
      <c r="U513" s="84"/>
    </row>
    <row r="514" spans="1:21" x14ac:dyDescent="0.2">
      <c r="A514" s="211"/>
      <c r="B514" s="211"/>
      <c r="C514" s="211"/>
      <c r="D514" s="22"/>
      <c r="E514" s="23"/>
      <c r="F514" s="211"/>
      <c r="G514" s="24"/>
      <c r="H514" s="24"/>
      <c r="I514" s="168"/>
      <c r="J514" s="168"/>
      <c r="K514" s="168"/>
      <c r="L514" s="168"/>
      <c r="M514" s="84"/>
      <c r="N514" s="84"/>
      <c r="O514" s="84"/>
      <c r="P514" s="84"/>
      <c r="Q514" s="84"/>
      <c r="R514" s="84"/>
      <c r="S514" s="84"/>
      <c r="T514" s="84"/>
      <c r="U514" s="84"/>
    </row>
    <row r="515" spans="1:21" x14ac:dyDescent="0.2">
      <c r="A515" s="211"/>
      <c r="B515" s="211"/>
      <c r="C515" s="211"/>
      <c r="D515" s="22"/>
      <c r="E515" s="23"/>
      <c r="F515" s="211"/>
      <c r="G515" s="24"/>
      <c r="H515" s="24"/>
      <c r="I515" s="168"/>
      <c r="J515" s="168"/>
      <c r="K515" s="168"/>
      <c r="L515" s="168"/>
      <c r="M515" s="84"/>
      <c r="N515" s="84"/>
      <c r="O515" s="84"/>
      <c r="P515" s="84"/>
      <c r="Q515" s="84"/>
      <c r="R515" s="84"/>
      <c r="S515" s="84"/>
      <c r="T515" s="84"/>
      <c r="U515" s="84"/>
    </row>
    <row r="516" spans="1:21" x14ac:dyDescent="0.2">
      <c r="A516" s="211"/>
      <c r="B516" s="211"/>
      <c r="C516" s="211"/>
      <c r="D516" s="22"/>
      <c r="E516" s="23"/>
      <c r="F516" s="211"/>
      <c r="G516" s="24"/>
      <c r="H516" s="24"/>
      <c r="I516" s="168"/>
      <c r="J516" s="168"/>
      <c r="K516" s="168"/>
      <c r="L516" s="168"/>
      <c r="M516" s="84"/>
      <c r="N516" s="84"/>
      <c r="O516" s="84"/>
      <c r="P516" s="84"/>
      <c r="Q516" s="84"/>
      <c r="R516" s="84"/>
      <c r="S516" s="84"/>
      <c r="T516" s="84"/>
      <c r="U516" s="84"/>
    </row>
    <row r="517" spans="1:21" x14ac:dyDescent="0.2">
      <c r="A517" s="211"/>
      <c r="B517" s="211"/>
      <c r="C517" s="211"/>
      <c r="D517" s="22"/>
      <c r="E517" s="23"/>
      <c r="F517" s="211"/>
      <c r="G517" s="24"/>
      <c r="H517" s="24"/>
      <c r="I517" s="168"/>
      <c r="J517" s="168"/>
      <c r="K517" s="168"/>
      <c r="L517" s="168"/>
      <c r="M517" s="84"/>
      <c r="N517" s="84"/>
      <c r="O517" s="84"/>
      <c r="P517" s="84"/>
      <c r="Q517" s="84"/>
      <c r="R517" s="84"/>
      <c r="S517" s="84"/>
      <c r="T517" s="84"/>
      <c r="U517" s="84"/>
    </row>
    <row r="518" spans="1:21" x14ac:dyDescent="0.2">
      <c r="A518" s="211"/>
      <c r="B518" s="211"/>
      <c r="C518" s="211"/>
      <c r="D518" s="22"/>
      <c r="E518" s="23"/>
      <c r="F518" s="211"/>
      <c r="G518" s="24"/>
      <c r="H518" s="24"/>
      <c r="I518" s="168"/>
      <c r="J518" s="168"/>
      <c r="K518" s="168"/>
      <c r="L518" s="168"/>
      <c r="M518" s="84"/>
      <c r="N518" s="84"/>
      <c r="O518" s="84"/>
      <c r="P518" s="84"/>
      <c r="Q518" s="84"/>
      <c r="R518" s="84"/>
      <c r="S518" s="84"/>
      <c r="T518" s="84"/>
      <c r="U518" s="84"/>
    </row>
    <row r="519" spans="1:21" x14ac:dyDescent="0.2">
      <c r="A519" s="211"/>
      <c r="B519" s="211"/>
      <c r="C519" s="211"/>
      <c r="D519" s="22"/>
      <c r="E519" s="23"/>
      <c r="F519" s="211"/>
      <c r="G519" s="24"/>
      <c r="H519" s="24"/>
      <c r="I519" s="168"/>
      <c r="J519" s="168"/>
      <c r="K519" s="168"/>
      <c r="L519" s="168"/>
      <c r="M519" s="84"/>
      <c r="N519" s="84"/>
      <c r="O519" s="84"/>
      <c r="P519" s="84"/>
      <c r="Q519" s="84"/>
      <c r="R519" s="84"/>
      <c r="S519" s="84"/>
      <c r="T519" s="84"/>
      <c r="U519" s="84"/>
    </row>
    <row r="520" spans="1:21" x14ac:dyDescent="0.2">
      <c r="A520" s="211"/>
      <c r="B520" s="211"/>
      <c r="C520" s="211"/>
      <c r="D520" s="22"/>
      <c r="E520" s="23"/>
      <c r="F520" s="211"/>
      <c r="G520" s="24"/>
      <c r="H520" s="24"/>
      <c r="I520" s="168"/>
      <c r="J520" s="168"/>
      <c r="K520" s="168"/>
      <c r="L520" s="168"/>
      <c r="M520" s="84"/>
      <c r="N520" s="84"/>
      <c r="O520" s="84"/>
      <c r="P520" s="84"/>
      <c r="Q520" s="84"/>
      <c r="R520" s="84"/>
      <c r="S520" s="84"/>
      <c r="T520" s="84"/>
      <c r="U520" s="84"/>
    </row>
    <row r="521" spans="1:21" x14ac:dyDescent="0.2">
      <c r="A521" s="211"/>
      <c r="B521" s="211"/>
      <c r="C521" s="211"/>
      <c r="D521" s="22"/>
      <c r="E521" s="23"/>
      <c r="F521" s="211"/>
      <c r="G521" s="24"/>
      <c r="H521" s="24"/>
      <c r="I521" s="168"/>
      <c r="J521" s="168"/>
      <c r="K521" s="168"/>
      <c r="L521" s="168"/>
      <c r="M521" s="84"/>
      <c r="N521" s="84"/>
      <c r="O521" s="84"/>
      <c r="P521" s="84"/>
      <c r="Q521" s="84"/>
      <c r="R521" s="84"/>
      <c r="S521" s="84"/>
      <c r="T521" s="84"/>
      <c r="U521" s="84"/>
    </row>
    <row r="522" spans="1:21" x14ac:dyDescent="0.2">
      <c r="A522" s="211"/>
      <c r="B522" s="211"/>
      <c r="C522" s="211"/>
      <c r="D522" s="22"/>
      <c r="E522" s="23"/>
      <c r="F522" s="211"/>
      <c r="G522" s="24"/>
      <c r="H522" s="24"/>
      <c r="I522" s="168"/>
      <c r="J522" s="168"/>
      <c r="K522" s="168"/>
      <c r="L522" s="168"/>
      <c r="M522" s="84"/>
      <c r="N522" s="84"/>
      <c r="O522" s="84"/>
      <c r="P522" s="84"/>
      <c r="Q522" s="84"/>
      <c r="R522" s="84"/>
      <c r="S522" s="84"/>
      <c r="T522" s="84"/>
      <c r="U522" s="84"/>
    </row>
    <row r="523" spans="1:21" x14ac:dyDescent="0.2">
      <c r="A523" s="211"/>
      <c r="B523" s="211"/>
      <c r="C523" s="211"/>
      <c r="D523" s="22"/>
      <c r="E523" s="23"/>
      <c r="F523" s="211"/>
      <c r="G523" s="24"/>
      <c r="H523" s="24"/>
      <c r="I523" s="168"/>
      <c r="J523" s="168"/>
      <c r="K523" s="168"/>
      <c r="L523" s="168"/>
      <c r="M523" s="84"/>
      <c r="N523" s="84"/>
      <c r="O523" s="84"/>
      <c r="P523" s="84"/>
      <c r="Q523" s="84"/>
      <c r="R523" s="84"/>
      <c r="S523" s="84"/>
      <c r="T523" s="84"/>
      <c r="U523" s="84"/>
    </row>
    <row r="524" spans="1:21" x14ac:dyDescent="0.2">
      <c r="A524" s="211"/>
      <c r="B524" s="211"/>
      <c r="C524" s="211"/>
      <c r="D524" s="22"/>
      <c r="E524" s="23"/>
      <c r="F524" s="211"/>
      <c r="G524" s="24"/>
      <c r="H524" s="24"/>
      <c r="I524" s="168"/>
      <c r="J524" s="168"/>
      <c r="K524" s="168"/>
      <c r="L524" s="168"/>
      <c r="M524" s="84"/>
      <c r="N524" s="84"/>
      <c r="O524" s="84"/>
      <c r="P524" s="84"/>
      <c r="Q524" s="84"/>
      <c r="R524" s="84"/>
      <c r="S524" s="84"/>
      <c r="T524" s="84"/>
      <c r="U524" s="84"/>
    </row>
    <row r="525" spans="1:21" x14ac:dyDescent="0.2">
      <c r="A525" s="211"/>
      <c r="B525" s="211"/>
      <c r="C525" s="211"/>
      <c r="D525" s="22"/>
      <c r="E525" s="23"/>
      <c r="F525" s="211"/>
      <c r="G525" s="24"/>
      <c r="H525" s="24"/>
      <c r="I525" s="168"/>
      <c r="J525" s="168"/>
      <c r="K525" s="168"/>
      <c r="L525" s="168"/>
      <c r="M525" s="84"/>
      <c r="N525" s="84"/>
      <c r="O525" s="84"/>
      <c r="P525" s="84"/>
      <c r="Q525" s="84"/>
      <c r="R525" s="84"/>
      <c r="S525" s="84"/>
      <c r="T525" s="84"/>
      <c r="U525" s="84"/>
    </row>
    <row r="526" spans="1:21" x14ac:dyDescent="0.2">
      <c r="A526" s="211"/>
      <c r="B526" s="211"/>
      <c r="C526" s="211"/>
      <c r="D526" s="22"/>
      <c r="E526" s="23"/>
      <c r="F526" s="211"/>
      <c r="G526" s="24"/>
      <c r="H526" s="24"/>
      <c r="I526" s="168"/>
      <c r="J526" s="168"/>
      <c r="K526" s="168"/>
      <c r="L526" s="168"/>
      <c r="M526" s="84"/>
      <c r="N526" s="84"/>
      <c r="O526" s="84"/>
      <c r="P526" s="84"/>
      <c r="Q526" s="84"/>
      <c r="R526" s="84"/>
      <c r="S526" s="84"/>
      <c r="T526" s="84"/>
      <c r="U526" s="84"/>
    </row>
    <row r="527" spans="1:21" x14ac:dyDescent="0.2">
      <c r="A527" s="211"/>
      <c r="B527" s="211"/>
      <c r="C527" s="211"/>
      <c r="D527" s="22"/>
      <c r="E527" s="23"/>
      <c r="F527" s="211"/>
      <c r="G527" s="24"/>
      <c r="H527" s="24"/>
      <c r="I527" s="168"/>
      <c r="J527" s="168"/>
      <c r="K527" s="168"/>
      <c r="L527" s="168"/>
      <c r="M527" s="84"/>
      <c r="N527" s="84"/>
      <c r="O527" s="84"/>
      <c r="P527" s="84"/>
      <c r="Q527" s="84"/>
      <c r="R527" s="84"/>
      <c r="S527" s="84"/>
      <c r="T527" s="84"/>
      <c r="U527" s="84"/>
    </row>
    <row r="528" spans="1:21" x14ac:dyDescent="0.2">
      <c r="A528" s="211"/>
      <c r="B528" s="211"/>
      <c r="C528" s="211"/>
      <c r="D528" s="22"/>
      <c r="E528" s="23"/>
      <c r="F528" s="211"/>
      <c r="G528" s="24"/>
      <c r="H528" s="24"/>
      <c r="I528" s="168"/>
      <c r="J528" s="168"/>
      <c r="K528" s="168"/>
      <c r="L528" s="168"/>
      <c r="M528" s="84"/>
      <c r="N528" s="84"/>
      <c r="O528" s="84"/>
      <c r="P528" s="84"/>
      <c r="Q528" s="84"/>
      <c r="R528" s="84"/>
      <c r="S528" s="84"/>
      <c r="T528" s="84"/>
      <c r="U528" s="84"/>
    </row>
    <row r="529" spans="1:21" x14ac:dyDescent="0.2">
      <c r="A529" s="211"/>
      <c r="B529" s="211"/>
      <c r="C529" s="211"/>
      <c r="D529" s="22"/>
      <c r="E529" s="23"/>
      <c r="F529" s="211"/>
      <c r="G529" s="24"/>
      <c r="H529" s="24"/>
      <c r="I529" s="168"/>
      <c r="J529" s="168"/>
      <c r="K529" s="168"/>
      <c r="L529" s="168"/>
      <c r="M529" s="84"/>
      <c r="N529" s="84"/>
      <c r="O529" s="84"/>
      <c r="P529" s="84"/>
      <c r="Q529" s="84"/>
      <c r="R529" s="84"/>
      <c r="S529" s="84"/>
      <c r="T529" s="84"/>
      <c r="U529" s="84"/>
    </row>
    <row r="530" spans="1:21" x14ac:dyDescent="0.2">
      <c r="A530" s="211"/>
      <c r="B530" s="211"/>
      <c r="C530" s="211"/>
      <c r="D530" s="22"/>
      <c r="E530" s="23"/>
      <c r="F530" s="211"/>
      <c r="G530" s="24"/>
      <c r="H530" s="24"/>
      <c r="I530" s="168"/>
      <c r="J530" s="168"/>
      <c r="K530" s="168"/>
      <c r="L530" s="168"/>
      <c r="M530" s="84"/>
      <c r="N530" s="84"/>
      <c r="O530" s="84"/>
      <c r="P530" s="84"/>
      <c r="Q530" s="84"/>
      <c r="R530" s="84"/>
      <c r="S530" s="84"/>
      <c r="T530" s="84"/>
      <c r="U530" s="84"/>
    </row>
    <row r="531" spans="1:21" x14ac:dyDescent="0.2">
      <c r="A531" s="211"/>
      <c r="B531" s="211"/>
      <c r="C531" s="211"/>
      <c r="D531" s="22"/>
      <c r="E531" s="23"/>
      <c r="F531" s="211"/>
      <c r="G531" s="24"/>
      <c r="H531" s="24"/>
      <c r="I531" s="168"/>
      <c r="J531" s="168"/>
      <c r="K531" s="168"/>
      <c r="L531" s="168"/>
      <c r="M531" s="84"/>
      <c r="N531" s="84"/>
      <c r="O531" s="84"/>
      <c r="P531" s="84"/>
      <c r="Q531" s="84"/>
      <c r="R531" s="84"/>
      <c r="S531" s="84"/>
      <c r="T531" s="84"/>
      <c r="U531" s="84"/>
    </row>
    <row r="532" spans="1:21" x14ac:dyDescent="0.2">
      <c r="A532" s="211"/>
      <c r="B532" s="211"/>
      <c r="C532" s="211"/>
      <c r="D532" s="22"/>
      <c r="E532" s="23"/>
      <c r="F532" s="211"/>
      <c r="G532" s="24"/>
      <c r="H532" s="24"/>
      <c r="I532" s="168"/>
      <c r="J532" s="168"/>
      <c r="K532" s="168"/>
      <c r="L532" s="168"/>
      <c r="M532" s="84"/>
      <c r="N532" s="84"/>
      <c r="O532" s="84"/>
      <c r="P532" s="84"/>
      <c r="Q532" s="84"/>
      <c r="R532" s="84"/>
      <c r="S532" s="84"/>
      <c r="T532" s="84"/>
      <c r="U532" s="84"/>
    </row>
    <row r="533" spans="1:21" x14ac:dyDescent="0.2">
      <c r="A533" s="211"/>
      <c r="B533" s="211"/>
      <c r="C533" s="211"/>
      <c r="D533" s="22"/>
      <c r="E533" s="23"/>
      <c r="F533" s="211"/>
      <c r="G533" s="24"/>
      <c r="H533" s="24"/>
      <c r="I533" s="168"/>
      <c r="J533" s="168"/>
      <c r="K533" s="168"/>
      <c r="L533" s="168"/>
      <c r="M533" s="84"/>
      <c r="N533" s="84"/>
      <c r="O533" s="84"/>
      <c r="P533" s="84"/>
      <c r="Q533" s="84"/>
      <c r="R533" s="84"/>
      <c r="S533" s="84"/>
      <c r="T533" s="84"/>
      <c r="U533" s="84"/>
    </row>
    <row r="534" spans="1:21" x14ac:dyDescent="0.2">
      <c r="A534" s="211"/>
      <c r="B534" s="211"/>
      <c r="C534" s="211"/>
      <c r="D534" s="22"/>
      <c r="E534" s="23"/>
      <c r="F534" s="211"/>
      <c r="G534" s="24"/>
      <c r="H534" s="24"/>
      <c r="I534" s="168"/>
      <c r="J534" s="168"/>
      <c r="K534" s="168"/>
      <c r="L534" s="168"/>
      <c r="M534" s="84"/>
      <c r="N534" s="84"/>
      <c r="O534" s="84"/>
      <c r="P534" s="84"/>
      <c r="Q534" s="84"/>
      <c r="R534" s="84"/>
      <c r="S534" s="84"/>
      <c r="T534" s="84"/>
      <c r="U534" s="84"/>
    </row>
    <row r="535" spans="1:21" x14ac:dyDescent="0.2">
      <c r="A535" s="211"/>
      <c r="B535" s="211"/>
      <c r="C535" s="211"/>
      <c r="D535" s="22"/>
      <c r="E535" s="23"/>
      <c r="F535" s="211"/>
      <c r="G535" s="24"/>
      <c r="H535" s="24"/>
      <c r="I535" s="168"/>
      <c r="J535" s="168"/>
      <c r="K535" s="168"/>
      <c r="L535" s="168"/>
      <c r="M535" s="84"/>
      <c r="N535" s="84"/>
      <c r="O535" s="84"/>
      <c r="P535" s="84"/>
      <c r="Q535" s="84"/>
      <c r="R535" s="84"/>
      <c r="S535" s="84"/>
      <c r="T535" s="84"/>
      <c r="U535" s="84"/>
    </row>
    <row r="536" spans="1:21" x14ac:dyDescent="0.2">
      <c r="A536" s="211"/>
      <c r="B536" s="211"/>
      <c r="C536" s="211"/>
      <c r="D536" s="22"/>
      <c r="E536" s="23"/>
      <c r="F536" s="211"/>
      <c r="G536" s="24"/>
      <c r="H536" s="24"/>
      <c r="I536" s="168"/>
      <c r="J536" s="168"/>
      <c r="K536" s="168"/>
      <c r="L536" s="168"/>
      <c r="M536" s="84"/>
      <c r="N536" s="84"/>
      <c r="O536" s="84"/>
      <c r="P536" s="84"/>
      <c r="Q536" s="84"/>
      <c r="R536" s="84"/>
      <c r="S536" s="84"/>
      <c r="T536" s="84"/>
      <c r="U536" s="84"/>
    </row>
    <row r="537" spans="1:21" x14ac:dyDescent="0.2">
      <c r="A537" s="211"/>
      <c r="B537" s="211"/>
      <c r="C537" s="211"/>
      <c r="D537" s="22"/>
      <c r="E537" s="23"/>
      <c r="F537" s="211"/>
      <c r="G537" s="24"/>
      <c r="H537" s="24"/>
      <c r="I537" s="168"/>
      <c r="J537" s="168"/>
      <c r="K537" s="168"/>
      <c r="L537" s="168"/>
      <c r="M537" s="84"/>
      <c r="N537" s="84"/>
      <c r="O537" s="84"/>
      <c r="P537" s="84"/>
      <c r="Q537" s="84"/>
      <c r="R537" s="84"/>
      <c r="S537" s="84"/>
      <c r="T537" s="84"/>
      <c r="U537" s="84"/>
    </row>
    <row r="538" spans="1:21" x14ac:dyDescent="0.2">
      <c r="A538" s="211"/>
      <c r="B538" s="211"/>
      <c r="C538" s="211"/>
      <c r="D538" s="22"/>
      <c r="E538" s="23"/>
      <c r="F538" s="211"/>
      <c r="G538" s="24"/>
      <c r="H538" s="24"/>
      <c r="I538" s="168"/>
      <c r="J538" s="168"/>
      <c r="K538" s="168"/>
      <c r="L538" s="168"/>
      <c r="M538" s="84"/>
      <c r="N538" s="84"/>
      <c r="O538" s="84"/>
      <c r="P538" s="84"/>
      <c r="Q538" s="84"/>
      <c r="R538" s="84"/>
      <c r="S538" s="84"/>
      <c r="T538" s="84"/>
      <c r="U538" s="84"/>
    </row>
    <row r="539" spans="1:21" x14ac:dyDescent="0.2">
      <c r="A539" s="211"/>
      <c r="B539" s="211"/>
      <c r="C539" s="211"/>
      <c r="D539" s="22"/>
      <c r="E539" s="23"/>
      <c r="F539" s="211"/>
      <c r="G539" s="24"/>
      <c r="H539" s="24"/>
      <c r="I539" s="168"/>
      <c r="J539" s="168"/>
      <c r="K539" s="168"/>
      <c r="L539" s="168"/>
      <c r="M539" s="84"/>
      <c r="N539" s="84"/>
      <c r="O539" s="84"/>
      <c r="P539" s="84"/>
      <c r="Q539" s="84"/>
      <c r="R539" s="84"/>
      <c r="S539" s="84"/>
      <c r="T539" s="84"/>
      <c r="U539" s="84"/>
    </row>
    <row r="540" spans="1:21" x14ac:dyDescent="0.2">
      <c r="A540" s="211"/>
      <c r="B540" s="211"/>
      <c r="C540" s="211"/>
      <c r="D540" s="22"/>
      <c r="E540" s="23"/>
      <c r="F540" s="211"/>
      <c r="G540" s="24"/>
      <c r="H540" s="24"/>
      <c r="I540" s="168"/>
      <c r="J540" s="168"/>
      <c r="K540" s="168"/>
      <c r="L540" s="168"/>
      <c r="M540" s="84"/>
      <c r="N540" s="84"/>
      <c r="O540" s="84"/>
      <c r="P540" s="84"/>
      <c r="Q540" s="84"/>
      <c r="R540" s="84"/>
      <c r="S540" s="84"/>
      <c r="T540" s="84"/>
      <c r="U540" s="84"/>
    </row>
    <row r="541" spans="1:21" x14ac:dyDescent="0.2">
      <c r="A541" s="211"/>
      <c r="B541" s="211"/>
      <c r="C541" s="211"/>
      <c r="D541" s="22"/>
      <c r="E541" s="23"/>
      <c r="F541" s="211"/>
      <c r="G541" s="24"/>
      <c r="H541" s="24"/>
      <c r="I541" s="168"/>
      <c r="J541" s="168"/>
      <c r="K541" s="168"/>
      <c r="L541" s="168"/>
      <c r="M541" s="84"/>
      <c r="N541" s="84"/>
      <c r="O541" s="84"/>
      <c r="P541" s="84"/>
      <c r="Q541" s="84"/>
      <c r="R541" s="84"/>
      <c r="S541" s="84"/>
      <c r="T541" s="84"/>
      <c r="U541" s="84"/>
    </row>
    <row r="542" spans="1:21" x14ac:dyDescent="0.2">
      <c r="A542" s="211"/>
      <c r="B542" s="211"/>
      <c r="C542" s="211"/>
      <c r="D542" s="22"/>
      <c r="E542" s="23"/>
      <c r="F542" s="211"/>
      <c r="G542" s="24"/>
      <c r="H542" s="24"/>
      <c r="I542" s="168"/>
      <c r="J542" s="168"/>
      <c r="K542" s="168"/>
      <c r="L542" s="168"/>
      <c r="M542" s="84"/>
      <c r="N542" s="84"/>
      <c r="O542" s="84"/>
      <c r="P542" s="84"/>
      <c r="Q542" s="84"/>
      <c r="R542" s="84"/>
      <c r="S542" s="84"/>
      <c r="T542" s="84"/>
      <c r="U542" s="84"/>
    </row>
    <row r="543" spans="1:21" x14ac:dyDescent="0.2">
      <c r="A543" s="211"/>
      <c r="B543" s="211"/>
      <c r="C543" s="211"/>
      <c r="D543" s="22"/>
      <c r="E543" s="23"/>
      <c r="F543" s="211"/>
      <c r="G543" s="24"/>
      <c r="H543" s="24"/>
      <c r="I543" s="168"/>
      <c r="J543" s="168"/>
      <c r="K543" s="168"/>
      <c r="L543" s="168"/>
      <c r="M543" s="84"/>
      <c r="N543" s="84"/>
      <c r="O543" s="84"/>
      <c r="P543" s="84"/>
      <c r="Q543" s="84"/>
      <c r="R543" s="84"/>
      <c r="S543" s="84"/>
      <c r="T543" s="84"/>
      <c r="U543" s="84"/>
    </row>
    <row r="544" spans="1:21" x14ac:dyDescent="0.2">
      <c r="A544" s="211"/>
      <c r="B544" s="211"/>
      <c r="C544" s="211"/>
      <c r="D544" s="22"/>
      <c r="E544" s="23"/>
      <c r="F544" s="211"/>
      <c r="G544" s="24"/>
      <c r="H544" s="24"/>
      <c r="I544" s="168"/>
      <c r="J544" s="168"/>
      <c r="K544" s="168"/>
      <c r="L544" s="168"/>
      <c r="M544" s="84"/>
      <c r="N544" s="84"/>
      <c r="O544" s="84"/>
      <c r="P544" s="84"/>
      <c r="Q544" s="84"/>
      <c r="R544" s="84"/>
      <c r="S544" s="84"/>
      <c r="T544" s="84"/>
      <c r="U544" s="84"/>
    </row>
    <row r="545" spans="1:21" x14ac:dyDescent="0.2">
      <c r="A545" s="211"/>
      <c r="B545" s="211"/>
      <c r="C545" s="211"/>
      <c r="D545" s="22"/>
      <c r="E545" s="23"/>
      <c r="F545" s="211"/>
      <c r="G545" s="24"/>
      <c r="H545" s="24"/>
      <c r="I545" s="168"/>
      <c r="J545" s="168"/>
      <c r="K545" s="168"/>
      <c r="L545" s="168"/>
      <c r="M545" s="84"/>
      <c r="N545" s="84"/>
      <c r="O545" s="84"/>
      <c r="P545" s="84"/>
      <c r="Q545" s="84"/>
      <c r="R545" s="84"/>
      <c r="S545" s="84"/>
      <c r="T545" s="84"/>
      <c r="U545" s="84"/>
    </row>
    <row r="546" spans="1:21" x14ac:dyDescent="0.2">
      <c r="A546" s="211"/>
      <c r="B546" s="211"/>
      <c r="C546" s="211"/>
      <c r="D546" s="22"/>
      <c r="E546" s="23"/>
      <c r="F546" s="211"/>
      <c r="G546" s="24"/>
      <c r="H546" s="24"/>
      <c r="I546" s="168"/>
      <c r="J546" s="168"/>
      <c r="K546" s="168"/>
      <c r="L546" s="168"/>
      <c r="M546" s="84"/>
      <c r="N546" s="84"/>
      <c r="O546" s="84"/>
      <c r="P546" s="84"/>
      <c r="Q546" s="84"/>
      <c r="R546" s="84"/>
      <c r="S546" s="84"/>
      <c r="T546" s="84"/>
      <c r="U546" s="84"/>
    </row>
    <row r="547" spans="1:21" x14ac:dyDescent="0.2">
      <c r="A547" s="211"/>
      <c r="B547" s="211"/>
      <c r="C547" s="211"/>
      <c r="D547" s="22"/>
      <c r="E547" s="23"/>
      <c r="F547" s="211"/>
      <c r="G547" s="24"/>
      <c r="H547" s="24"/>
      <c r="I547" s="168"/>
      <c r="J547" s="168"/>
      <c r="K547" s="168"/>
      <c r="L547" s="168"/>
      <c r="M547" s="84"/>
      <c r="N547" s="84"/>
      <c r="O547" s="84"/>
      <c r="P547" s="84"/>
      <c r="Q547" s="84"/>
      <c r="R547" s="84"/>
      <c r="S547" s="84"/>
      <c r="T547" s="84"/>
      <c r="U547" s="84"/>
    </row>
    <row r="548" spans="1:21" x14ac:dyDescent="0.2">
      <c r="A548" s="211"/>
      <c r="B548" s="211"/>
      <c r="C548" s="211"/>
      <c r="D548" s="22"/>
      <c r="E548" s="23"/>
      <c r="F548" s="211"/>
      <c r="G548" s="24"/>
      <c r="H548" s="24"/>
      <c r="I548" s="168"/>
      <c r="J548" s="168"/>
      <c r="K548" s="168"/>
      <c r="L548" s="168"/>
      <c r="M548" s="84"/>
      <c r="N548" s="84"/>
      <c r="O548" s="84"/>
      <c r="P548" s="84"/>
      <c r="Q548" s="84"/>
      <c r="R548" s="84"/>
      <c r="S548" s="84"/>
      <c r="T548" s="84"/>
      <c r="U548" s="84"/>
    </row>
    <row r="549" spans="1:21" x14ac:dyDescent="0.2">
      <c r="A549" s="211"/>
      <c r="B549" s="211"/>
      <c r="C549" s="211"/>
      <c r="D549" s="22"/>
      <c r="E549" s="23"/>
      <c r="F549" s="211"/>
      <c r="G549" s="24"/>
      <c r="H549" s="24"/>
      <c r="I549" s="168"/>
      <c r="J549" s="168"/>
      <c r="K549" s="168"/>
      <c r="L549" s="168"/>
      <c r="M549" s="84"/>
      <c r="N549" s="84"/>
      <c r="O549" s="84"/>
      <c r="P549" s="84"/>
      <c r="Q549" s="84"/>
      <c r="R549" s="84"/>
      <c r="S549" s="84"/>
      <c r="T549" s="84"/>
      <c r="U549" s="84"/>
    </row>
    <row r="550" spans="1:21" x14ac:dyDescent="0.2">
      <c r="A550" s="211"/>
      <c r="B550" s="211"/>
      <c r="C550" s="211"/>
      <c r="D550" s="22"/>
      <c r="E550" s="23"/>
      <c r="F550" s="211"/>
      <c r="G550" s="24"/>
      <c r="H550" s="24"/>
      <c r="I550" s="168"/>
      <c r="J550" s="168"/>
      <c r="K550" s="168"/>
      <c r="L550" s="168"/>
      <c r="M550" s="84"/>
      <c r="N550" s="84"/>
      <c r="O550" s="84"/>
      <c r="P550" s="84"/>
      <c r="Q550" s="84"/>
      <c r="R550" s="84"/>
      <c r="S550" s="84"/>
      <c r="T550" s="84"/>
      <c r="U550" s="84"/>
    </row>
    <row r="551" spans="1:21" x14ac:dyDescent="0.2">
      <c r="A551" s="211"/>
      <c r="B551" s="211"/>
      <c r="C551" s="211"/>
      <c r="D551" s="22"/>
      <c r="E551" s="23"/>
      <c r="F551" s="211"/>
      <c r="G551" s="24"/>
      <c r="H551" s="24"/>
      <c r="I551" s="168"/>
      <c r="J551" s="168"/>
      <c r="K551" s="168"/>
      <c r="L551" s="168"/>
      <c r="M551" s="84"/>
      <c r="N551" s="84"/>
      <c r="O551" s="84"/>
      <c r="P551" s="84"/>
      <c r="Q551" s="84"/>
      <c r="R551" s="84"/>
      <c r="S551" s="84"/>
      <c r="T551" s="84"/>
      <c r="U551" s="84"/>
    </row>
    <row r="552" spans="1:21" x14ac:dyDescent="0.2">
      <c r="A552" s="211"/>
      <c r="B552" s="211"/>
      <c r="C552" s="211"/>
      <c r="D552" s="22"/>
      <c r="E552" s="23"/>
      <c r="F552" s="211"/>
      <c r="G552" s="24"/>
      <c r="H552" s="24"/>
      <c r="I552" s="168"/>
      <c r="J552" s="168"/>
      <c r="K552" s="168"/>
      <c r="L552" s="168"/>
      <c r="M552" s="84"/>
      <c r="N552" s="84"/>
      <c r="O552" s="84"/>
      <c r="P552" s="84"/>
      <c r="Q552" s="84"/>
      <c r="R552" s="84"/>
      <c r="S552" s="84"/>
      <c r="T552" s="84"/>
      <c r="U552" s="84"/>
    </row>
    <row r="553" spans="1:21" x14ac:dyDescent="0.2">
      <c r="A553" s="211"/>
      <c r="B553" s="211"/>
      <c r="C553" s="211"/>
      <c r="D553" s="22"/>
      <c r="E553" s="23"/>
      <c r="F553" s="211"/>
      <c r="G553" s="24"/>
      <c r="H553" s="24"/>
      <c r="I553" s="168"/>
      <c r="J553" s="168"/>
      <c r="K553" s="168"/>
      <c r="L553" s="168"/>
      <c r="M553" s="84"/>
      <c r="N553" s="84"/>
      <c r="O553" s="84"/>
      <c r="P553" s="84"/>
      <c r="Q553" s="84"/>
      <c r="R553" s="84"/>
      <c r="S553" s="84"/>
      <c r="T553" s="84"/>
      <c r="U553" s="84"/>
    </row>
    <row r="554" spans="1:21" x14ac:dyDescent="0.2">
      <c r="A554" s="211"/>
      <c r="B554" s="211"/>
      <c r="C554" s="211"/>
      <c r="D554" s="22"/>
      <c r="E554" s="23"/>
      <c r="F554" s="211"/>
      <c r="G554" s="24"/>
      <c r="H554" s="24"/>
      <c r="I554" s="168"/>
      <c r="J554" s="168"/>
      <c r="K554" s="168"/>
      <c r="L554" s="168"/>
      <c r="M554" s="84"/>
      <c r="N554" s="84"/>
      <c r="O554" s="84"/>
      <c r="P554" s="84"/>
      <c r="Q554" s="84"/>
      <c r="R554" s="84"/>
      <c r="S554" s="84"/>
      <c r="T554" s="84"/>
      <c r="U554" s="84"/>
    </row>
    <row r="555" spans="1:21" x14ac:dyDescent="0.2">
      <c r="A555" s="211"/>
      <c r="B555" s="211"/>
      <c r="C555" s="211"/>
      <c r="D555" s="22"/>
      <c r="E555" s="23"/>
      <c r="F555" s="211"/>
      <c r="G555" s="24"/>
      <c r="H555" s="24"/>
      <c r="I555" s="168"/>
      <c r="J555" s="168"/>
      <c r="K555" s="168"/>
      <c r="L555" s="168"/>
      <c r="M555" s="84"/>
      <c r="N555" s="84"/>
      <c r="O555" s="84"/>
      <c r="P555" s="84"/>
      <c r="Q555" s="84"/>
      <c r="R555" s="84"/>
      <c r="S555" s="84"/>
      <c r="T555" s="84"/>
      <c r="U555" s="84"/>
    </row>
    <row r="556" spans="1:21" x14ac:dyDescent="0.2">
      <c r="A556" s="211"/>
      <c r="B556" s="211"/>
      <c r="C556" s="211"/>
      <c r="D556" s="22"/>
      <c r="E556" s="23"/>
      <c r="F556" s="211"/>
      <c r="G556" s="24"/>
      <c r="H556" s="24"/>
      <c r="I556" s="168"/>
      <c r="J556" s="168"/>
      <c r="K556" s="168"/>
      <c r="L556" s="168"/>
      <c r="M556" s="84"/>
      <c r="N556" s="84"/>
      <c r="O556" s="84"/>
      <c r="P556" s="84"/>
      <c r="Q556" s="84"/>
      <c r="R556" s="84"/>
      <c r="S556" s="84"/>
      <c r="T556" s="84"/>
      <c r="U556" s="84"/>
    </row>
    <row r="557" spans="1:21" x14ac:dyDescent="0.2">
      <c r="A557" s="211"/>
      <c r="B557" s="211"/>
      <c r="C557" s="211"/>
      <c r="D557" s="22"/>
      <c r="E557" s="23"/>
      <c r="F557" s="211"/>
      <c r="G557" s="24"/>
      <c r="H557" s="24"/>
      <c r="I557" s="168"/>
      <c r="J557" s="168"/>
      <c r="K557" s="168"/>
      <c r="L557" s="168"/>
      <c r="M557" s="84"/>
      <c r="N557" s="84"/>
      <c r="O557" s="84"/>
      <c r="P557" s="84"/>
      <c r="Q557" s="84"/>
      <c r="R557" s="84"/>
      <c r="S557" s="84"/>
      <c r="T557" s="84"/>
      <c r="U557" s="84"/>
    </row>
    <row r="558" spans="1:21" x14ac:dyDescent="0.2">
      <c r="A558" s="211"/>
      <c r="B558" s="211"/>
      <c r="C558" s="211"/>
      <c r="D558" s="22"/>
      <c r="E558" s="23"/>
      <c r="F558" s="211"/>
      <c r="G558" s="24"/>
      <c r="H558" s="24"/>
      <c r="I558" s="168"/>
      <c r="J558" s="168"/>
      <c r="K558" s="168"/>
      <c r="L558" s="168"/>
      <c r="M558" s="84"/>
      <c r="N558" s="84"/>
      <c r="O558" s="84"/>
      <c r="P558" s="84"/>
      <c r="Q558" s="84"/>
      <c r="R558" s="84"/>
      <c r="S558" s="84"/>
      <c r="T558" s="84"/>
      <c r="U558" s="84"/>
    </row>
    <row r="559" spans="1:21" x14ac:dyDescent="0.2">
      <c r="A559" s="211"/>
      <c r="B559" s="211"/>
      <c r="C559" s="211"/>
      <c r="D559" s="22"/>
      <c r="E559" s="23"/>
      <c r="F559" s="211"/>
      <c r="G559" s="24"/>
      <c r="H559" s="24"/>
      <c r="I559" s="168"/>
      <c r="J559" s="168"/>
      <c r="K559" s="168"/>
      <c r="L559" s="168"/>
      <c r="M559" s="84"/>
      <c r="N559" s="84"/>
      <c r="O559" s="84"/>
      <c r="P559" s="84"/>
      <c r="Q559" s="84"/>
      <c r="R559" s="84"/>
      <c r="S559" s="84"/>
      <c r="T559" s="84"/>
      <c r="U559" s="84"/>
    </row>
    <row r="560" spans="1:21" x14ac:dyDescent="0.2">
      <c r="A560" s="211"/>
      <c r="B560" s="211"/>
      <c r="C560" s="211"/>
      <c r="D560" s="22"/>
      <c r="E560" s="23"/>
      <c r="F560" s="211"/>
      <c r="G560" s="24"/>
      <c r="H560" s="24"/>
      <c r="I560" s="168"/>
      <c r="J560" s="168"/>
      <c r="K560" s="168"/>
      <c r="L560" s="168"/>
      <c r="M560" s="84"/>
      <c r="N560" s="84"/>
      <c r="O560" s="84"/>
      <c r="P560" s="84"/>
      <c r="Q560" s="84"/>
      <c r="R560" s="84"/>
      <c r="S560" s="84"/>
      <c r="T560" s="84"/>
      <c r="U560" s="84"/>
    </row>
  </sheetData>
  <sheetProtection selectLockedCells="1"/>
  <dataConsolidate/>
  <mergeCells count="694">
    <mergeCell ref="A326:A327"/>
    <mergeCell ref="B326:B327"/>
    <mergeCell ref="C326:C327"/>
    <mergeCell ref="D326:D327"/>
    <mergeCell ref="E326:E327"/>
    <mergeCell ref="F327:H327"/>
    <mergeCell ref="G321:G322"/>
    <mergeCell ref="F321:F322"/>
    <mergeCell ref="A330:A331"/>
    <mergeCell ref="B330:B331"/>
    <mergeCell ref="C330:C331"/>
    <mergeCell ref="D330:D331"/>
    <mergeCell ref="E330:E331"/>
    <mergeCell ref="F331:H331"/>
    <mergeCell ref="A328:A329"/>
    <mergeCell ref="B328:B329"/>
    <mergeCell ref="C328:C329"/>
    <mergeCell ref="D328:D329"/>
    <mergeCell ref="E328:E329"/>
    <mergeCell ref="F329:H329"/>
    <mergeCell ref="A347:H347"/>
    <mergeCell ref="A339:H339"/>
    <mergeCell ref="A338:H338"/>
    <mergeCell ref="A336:H336"/>
    <mergeCell ref="A342:H342"/>
    <mergeCell ref="G313:G315"/>
    <mergeCell ref="F313:F315"/>
    <mergeCell ref="D317:D318"/>
    <mergeCell ref="E317:E318"/>
    <mergeCell ref="A335:H335"/>
    <mergeCell ref="B333:H333"/>
    <mergeCell ref="A341:H341"/>
    <mergeCell ref="A345:H345"/>
    <mergeCell ref="A344:H344"/>
    <mergeCell ref="A343:H343"/>
    <mergeCell ref="A313:A316"/>
    <mergeCell ref="A334:H334"/>
    <mergeCell ref="B313:B316"/>
    <mergeCell ref="C313:C316"/>
    <mergeCell ref="C332:H332"/>
    <mergeCell ref="D313:D316"/>
    <mergeCell ref="A317:A318"/>
    <mergeCell ref="F316:H316"/>
    <mergeCell ref="D319:D320"/>
    <mergeCell ref="A179:A183"/>
    <mergeCell ref="A225:A228"/>
    <mergeCell ref="A217:A218"/>
    <mergeCell ref="A203:A204"/>
    <mergeCell ref="A189:A193"/>
    <mergeCell ref="A194:A198"/>
    <mergeCell ref="A215:A216"/>
    <mergeCell ref="C221:C222"/>
    <mergeCell ref="B221:B222"/>
    <mergeCell ref="A221:A222"/>
    <mergeCell ref="C223:H223"/>
    <mergeCell ref="D199:D202"/>
    <mergeCell ref="C210:X210"/>
    <mergeCell ref="C194:C198"/>
    <mergeCell ref="G194:G197"/>
    <mergeCell ref="E203:E204"/>
    <mergeCell ref="D203:D204"/>
    <mergeCell ref="D189:D193"/>
    <mergeCell ref="G184:G187"/>
    <mergeCell ref="F188:H188"/>
    <mergeCell ref="F189:F192"/>
    <mergeCell ref="F179:F182"/>
    <mergeCell ref="B179:B183"/>
    <mergeCell ref="E189:E193"/>
    <mergeCell ref="F293:H293"/>
    <mergeCell ref="D267:D269"/>
    <mergeCell ref="D270:D272"/>
    <mergeCell ref="E270:E272"/>
    <mergeCell ref="D307:D309"/>
    <mergeCell ref="E300:E301"/>
    <mergeCell ref="F301:H301"/>
    <mergeCell ref="G296:G298"/>
    <mergeCell ref="F295:H295"/>
    <mergeCell ref="F296:F298"/>
    <mergeCell ref="F303:H303"/>
    <mergeCell ref="C282:T282"/>
    <mergeCell ref="G278:G279"/>
    <mergeCell ref="G291:G292"/>
    <mergeCell ref="F291:F292"/>
    <mergeCell ref="F286:H286"/>
    <mergeCell ref="C281:H281"/>
    <mergeCell ref="C285:C286"/>
    <mergeCell ref="C289:C290"/>
    <mergeCell ref="E287:E288"/>
    <mergeCell ref="F288:H288"/>
    <mergeCell ref="C307:C309"/>
    <mergeCell ref="F290:H290"/>
    <mergeCell ref="C278:C280"/>
    <mergeCell ref="A2:X2"/>
    <mergeCell ref="U4:X4"/>
    <mergeCell ref="M4:P4"/>
    <mergeCell ref="W3:X3"/>
    <mergeCell ref="C3:H3"/>
    <mergeCell ref="C4:C7"/>
    <mergeCell ref="I5:I7"/>
    <mergeCell ref="I4:L4"/>
    <mergeCell ref="T6:T7"/>
    <mergeCell ref="P6:P7"/>
    <mergeCell ref="X6:X7"/>
    <mergeCell ref="L6:L7"/>
    <mergeCell ref="M5:M7"/>
    <mergeCell ref="N5:P5"/>
    <mergeCell ref="Q5:Q7"/>
    <mergeCell ref="R5:T5"/>
    <mergeCell ref="A489:E489"/>
    <mergeCell ref="A469:E469"/>
    <mergeCell ref="A473:E473"/>
    <mergeCell ref="A478:E478"/>
    <mergeCell ref="A481:E481"/>
    <mergeCell ref="A485:E485"/>
    <mergeCell ref="A465:E465"/>
    <mergeCell ref="A440:E440"/>
    <mergeCell ref="A401:E401"/>
    <mergeCell ref="A454:E454"/>
    <mergeCell ref="A427:E427"/>
    <mergeCell ref="A451:E451"/>
    <mergeCell ref="A444:E444"/>
    <mergeCell ref="A461:E461"/>
    <mergeCell ref="A448:E448"/>
    <mergeCell ref="A436:E436"/>
    <mergeCell ref="A457:E457"/>
    <mergeCell ref="A409:E409"/>
    <mergeCell ref="A405:E405"/>
    <mergeCell ref="A432:E432"/>
    <mergeCell ref="A422:E422"/>
    <mergeCell ref="A417:E417"/>
    <mergeCell ref="A414:E414"/>
    <mergeCell ref="A396:E396"/>
    <mergeCell ref="A296:A299"/>
    <mergeCell ref="A348:H348"/>
    <mergeCell ref="F277:H277"/>
    <mergeCell ref="C304:C306"/>
    <mergeCell ref="D304:D306"/>
    <mergeCell ref="E304:E306"/>
    <mergeCell ref="E302:E303"/>
    <mergeCell ref="G307:G308"/>
    <mergeCell ref="G304:G305"/>
    <mergeCell ref="F306:H306"/>
    <mergeCell ref="F307:F308"/>
    <mergeCell ref="C287:C288"/>
    <mergeCell ref="A304:A306"/>
    <mergeCell ref="D289:D290"/>
    <mergeCell ref="A291:A293"/>
    <mergeCell ref="A276:A277"/>
    <mergeCell ref="D276:D277"/>
    <mergeCell ref="E276:E277"/>
    <mergeCell ref="B285:B286"/>
    <mergeCell ref="F318:H318"/>
    <mergeCell ref="A377:E377"/>
    <mergeCell ref="A391:E391"/>
    <mergeCell ref="A382:E382"/>
    <mergeCell ref="A387:E387"/>
    <mergeCell ref="A211:A214"/>
    <mergeCell ref="B203:B204"/>
    <mergeCell ref="B211:B214"/>
    <mergeCell ref="B215:B216"/>
    <mergeCell ref="E294:E295"/>
    <mergeCell ref="D294:D295"/>
    <mergeCell ref="B287:B288"/>
    <mergeCell ref="C276:C277"/>
    <mergeCell ref="D287:D288"/>
    <mergeCell ref="E289:E290"/>
    <mergeCell ref="A233:A234"/>
    <mergeCell ref="C233:C234"/>
    <mergeCell ref="A231:A232"/>
    <mergeCell ref="A249:A254"/>
    <mergeCell ref="D255:D257"/>
    <mergeCell ref="D283:D284"/>
    <mergeCell ref="E283:E284"/>
    <mergeCell ref="D262:D266"/>
    <mergeCell ref="D285:D286"/>
    <mergeCell ref="E296:E299"/>
    <mergeCell ref="E231:E232"/>
    <mergeCell ref="C255:C257"/>
    <mergeCell ref="E313:E314"/>
    <mergeCell ref="B106:B110"/>
    <mergeCell ref="D111:D115"/>
    <mergeCell ref="D126:D130"/>
    <mergeCell ref="D121:D125"/>
    <mergeCell ref="E141:E145"/>
    <mergeCell ref="F151:F154"/>
    <mergeCell ref="D146:D150"/>
    <mergeCell ref="C121:C125"/>
    <mergeCell ref="C126:C130"/>
    <mergeCell ref="F126:F129"/>
    <mergeCell ref="D151:D155"/>
    <mergeCell ref="F115:H115"/>
    <mergeCell ref="B136:B140"/>
    <mergeCell ref="D141:D145"/>
    <mergeCell ref="E151:E155"/>
    <mergeCell ref="E136:E140"/>
    <mergeCell ref="F140:H140"/>
    <mergeCell ref="G131:G134"/>
    <mergeCell ref="F136:F139"/>
    <mergeCell ref="G136:G139"/>
    <mergeCell ref="E146:E150"/>
    <mergeCell ref="F131:F134"/>
    <mergeCell ref="F145:H145"/>
    <mergeCell ref="F146:F149"/>
    <mergeCell ref="B184:B188"/>
    <mergeCell ref="B177:B178"/>
    <mergeCell ref="C131:C135"/>
    <mergeCell ref="C136:C140"/>
    <mergeCell ref="C101:C105"/>
    <mergeCell ref="C106:C110"/>
    <mergeCell ref="C111:C115"/>
    <mergeCell ref="B101:B105"/>
    <mergeCell ref="B126:B130"/>
    <mergeCell ref="B116:B120"/>
    <mergeCell ref="B146:B150"/>
    <mergeCell ref="B141:B145"/>
    <mergeCell ref="B111:B115"/>
    <mergeCell ref="C175:H175"/>
    <mergeCell ref="F120:H120"/>
    <mergeCell ref="F135:H135"/>
    <mergeCell ref="F168:F169"/>
    <mergeCell ref="B168:B170"/>
    <mergeCell ref="C116:C120"/>
    <mergeCell ref="F121:F124"/>
    <mergeCell ref="B121:B125"/>
    <mergeCell ref="F116:F119"/>
    <mergeCell ref="G126:G129"/>
    <mergeCell ref="E111:E115"/>
    <mergeCell ref="C156:C160"/>
    <mergeCell ref="F86:F89"/>
    <mergeCell ref="G91:G94"/>
    <mergeCell ref="E86:E90"/>
    <mergeCell ref="F96:F99"/>
    <mergeCell ref="G96:G99"/>
    <mergeCell ref="F90:H90"/>
    <mergeCell ref="G116:G119"/>
    <mergeCell ref="G111:G114"/>
    <mergeCell ref="D116:D120"/>
    <mergeCell ref="E116:E120"/>
    <mergeCell ref="F155:H155"/>
    <mergeCell ref="G151:G154"/>
    <mergeCell ref="G121:G124"/>
    <mergeCell ref="G156:G159"/>
    <mergeCell ref="F141:F144"/>
    <mergeCell ref="F156:F159"/>
    <mergeCell ref="E156:E160"/>
    <mergeCell ref="G141:G144"/>
    <mergeCell ref="F150:H150"/>
    <mergeCell ref="F111:F114"/>
    <mergeCell ref="D156:D160"/>
    <mergeCell ref="D136:D140"/>
    <mergeCell ref="E131:E135"/>
    <mergeCell ref="E126:E130"/>
    <mergeCell ref="E121:E125"/>
    <mergeCell ref="D101:D105"/>
    <mergeCell ref="F130:H130"/>
    <mergeCell ref="F125:H125"/>
    <mergeCell ref="D131:D135"/>
    <mergeCell ref="C11:X11"/>
    <mergeCell ref="G12:G15"/>
    <mergeCell ref="F12:F15"/>
    <mergeCell ref="F48:H48"/>
    <mergeCell ref="F44:F47"/>
    <mergeCell ref="F49:F52"/>
    <mergeCell ref="F54:F57"/>
    <mergeCell ref="F63:H63"/>
    <mergeCell ref="F69:F72"/>
    <mergeCell ref="C23:C27"/>
    <mergeCell ref="G69:G72"/>
    <mergeCell ref="D39:D43"/>
    <mergeCell ref="D33:D38"/>
    <mergeCell ref="E44:E48"/>
    <mergeCell ref="E39:E43"/>
    <mergeCell ref="E69:E73"/>
    <mergeCell ref="D49:D53"/>
    <mergeCell ref="E54:E58"/>
    <mergeCell ref="D106:D110"/>
    <mergeCell ref="G79:G84"/>
    <mergeCell ref="F59:F62"/>
    <mergeCell ref="G86:G89"/>
    <mergeCell ref="E64:E68"/>
    <mergeCell ref="F68:H68"/>
    <mergeCell ref="E96:E100"/>
    <mergeCell ref="E106:E110"/>
    <mergeCell ref="F110:H110"/>
    <mergeCell ref="E101:E105"/>
    <mergeCell ref="F64:F67"/>
    <mergeCell ref="E79:E85"/>
    <mergeCell ref="F79:F84"/>
    <mergeCell ref="G64:G67"/>
    <mergeCell ref="G59:G62"/>
    <mergeCell ref="D96:D100"/>
    <mergeCell ref="F100:H100"/>
    <mergeCell ref="G101:G104"/>
    <mergeCell ref="F101:F104"/>
    <mergeCell ref="F95:H95"/>
    <mergeCell ref="A9:X9"/>
    <mergeCell ref="E17:E22"/>
    <mergeCell ref="C17:C22"/>
    <mergeCell ref="B17:B22"/>
    <mergeCell ref="F106:F109"/>
    <mergeCell ref="G106:G109"/>
    <mergeCell ref="F105:H105"/>
    <mergeCell ref="D91:D95"/>
    <mergeCell ref="D69:D73"/>
    <mergeCell ref="F32:H32"/>
    <mergeCell ref="F38:H38"/>
    <mergeCell ref="G28:G31"/>
    <mergeCell ref="F43:H43"/>
    <mergeCell ref="F39:F42"/>
    <mergeCell ref="F33:F37"/>
    <mergeCell ref="G74:G77"/>
    <mergeCell ref="H83:H84"/>
    <mergeCell ref="A69:A73"/>
    <mergeCell ref="A59:A63"/>
    <mergeCell ref="C33:C38"/>
    <mergeCell ref="G44:G47"/>
    <mergeCell ref="G39:G42"/>
    <mergeCell ref="B12:B16"/>
    <mergeCell ref="E12:E16"/>
    <mergeCell ref="A8:X8"/>
    <mergeCell ref="A4:A7"/>
    <mergeCell ref="D4:D7"/>
    <mergeCell ref="Q4:T4"/>
    <mergeCell ref="E4:E7"/>
    <mergeCell ref="J5:L5"/>
    <mergeCell ref="H4:H7"/>
    <mergeCell ref="G4:G7"/>
    <mergeCell ref="B4:B7"/>
    <mergeCell ref="U5:U7"/>
    <mergeCell ref="F4:F7"/>
    <mergeCell ref="V5:X5"/>
    <mergeCell ref="A12:A16"/>
    <mergeCell ref="B10:X10"/>
    <mergeCell ref="F16:H16"/>
    <mergeCell ref="D12:D16"/>
    <mergeCell ref="C12:C16"/>
    <mergeCell ref="F74:F77"/>
    <mergeCell ref="F73:H73"/>
    <mergeCell ref="E91:E95"/>
    <mergeCell ref="F91:F94"/>
    <mergeCell ref="G54:G57"/>
    <mergeCell ref="F53:H53"/>
    <mergeCell ref="F58:H58"/>
    <mergeCell ref="G49:G52"/>
    <mergeCell ref="E74:E78"/>
    <mergeCell ref="F85:H85"/>
    <mergeCell ref="F78:H78"/>
    <mergeCell ref="E49:E53"/>
    <mergeCell ref="E59:E63"/>
    <mergeCell ref="A17:A22"/>
    <mergeCell ref="D23:D27"/>
    <mergeCell ref="B39:B43"/>
    <mergeCell ref="C86:C90"/>
    <mergeCell ref="B49:B53"/>
    <mergeCell ref="C54:C58"/>
    <mergeCell ref="B54:B58"/>
    <mergeCell ref="C96:C100"/>
    <mergeCell ref="B79:B85"/>
    <mergeCell ref="B86:B90"/>
    <mergeCell ref="C49:C53"/>
    <mergeCell ref="D54:D58"/>
    <mergeCell ref="C44:C48"/>
    <mergeCell ref="B64:B68"/>
    <mergeCell ref="A39:A43"/>
    <mergeCell ref="B44:B48"/>
    <mergeCell ref="A86:A90"/>
    <mergeCell ref="C91:C95"/>
    <mergeCell ref="A91:A95"/>
    <mergeCell ref="D86:D90"/>
    <mergeCell ref="D59:D63"/>
    <mergeCell ref="B28:B32"/>
    <mergeCell ref="C39:C43"/>
    <mergeCell ref="E28:E32"/>
    <mergeCell ref="A49:A53"/>
    <mergeCell ref="A23:A27"/>
    <mergeCell ref="A121:A125"/>
    <mergeCell ref="F22:H22"/>
    <mergeCell ref="E23:E27"/>
    <mergeCell ref="A116:A120"/>
    <mergeCell ref="A79:A85"/>
    <mergeCell ref="A54:A58"/>
    <mergeCell ref="A96:A100"/>
    <mergeCell ref="A101:A105"/>
    <mergeCell ref="A111:A115"/>
    <mergeCell ref="A106:A110"/>
    <mergeCell ref="A74:A78"/>
    <mergeCell ref="A64:A68"/>
    <mergeCell ref="D28:D32"/>
    <mergeCell ref="C28:C32"/>
    <mergeCell ref="A44:A48"/>
    <mergeCell ref="A33:A38"/>
    <mergeCell ref="A28:A32"/>
    <mergeCell ref="D44:D48"/>
    <mergeCell ref="B96:B100"/>
    <mergeCell ref="G23:G26"/>
    <mergeCell ref="G17:G21"/>
    <mergeCell ref="G146:G149"/>
    <mergeCell ref="B91:B95"/>
    <mergeCell ref="C64:C68"/>
    <mergeCell ref="D64:D68"/>
    <mergeCell ref="C59:C63"/>
    <mergeCell ref="B59:B63"/>
    <mergeCell ref="B69:B73"/>
    <mergeCell ref="D79:D85"/>
    <mergeCell ref="D74:D78"/>
    <mergeCell ref="C69:C73"/>
    <mergeCell ref="C74:C78"/>
    <mergeCell ref="C79:C85"/>
    <mergeCell ref="B74:B78"/>
    <mergeCell ref="F23:F26"/>
    <mergeCell ref="F27:H27"/>
    <mergeCell ref="F28:F31"/>
    <mergeCell ref="D17:D22"/>
    <mergeCell ref="B23:B27"/>
    <mergeCell ref="E33:E38"/>
    <mergeCell ref="G33:G37"/>
    <mergeCell ref="F17:F21"/>
    <mergeCell ref="B33:B38"/>
    <mergeCell ref="A307:A309"/>
    <mergeCell ref="A310:A312"/>
    <mergeCell ref="A239:A240"/>
    <mergeCell ref="C296:C299"/>
    <mergeCell ref="B304:B306"/>
    <mergeCell ref="A285:A286"/>
    <mergeCell ref="C302:C303"/>
    <mergeCell ref="B283:B284"/>
    <mergeCell ref="C248:X248"/>
    <mergeCell ref="G249:G253"/>
    <mergeCell ref="F267:F268"/>
    <mergeCell ref="B249:B254"/>
    <mergeCell ref="C249:C254"/>
    <mergeCell ref="F249:F253"/>
    <mergeCell ref="F241:F243"/>
    <mergeCell ref="B246:H246"/>
    <mergeCell ref="C283:C284"/>
    <mergeCell ref="A273:A275"/>
    <mergeCell ref="E273:E275"/>
    <mergeCell ref="B270:B272"/>
    <mergeCell ref="E285:E286"/>
    <mergeCell ref="F275:H275"/>
    <mergeCell ref="C273:C275"/>
    <mergeCell ref="B278:B280"/>
    <mergeCell ref="D278:D280"/>
    <mergeCell ref="B233:B234"/>
    <mergeCell ref="B236:H236"/>
    <mergeCell ref="C235:H235"/>
    <mergeCell ref="B276:B277"/>
    <mergeCell ref="B273:B275"/>
    <mergeCell ref="G270:G271"/>
    <mergeCell ref="F273:F274"/>
    <mergeCell ref="F261:H261"/>
    <mergeCell ref="E267:E269"/>
    <mergeCell ref="F255:F256"/>
    <mergeCell ref="F284:H284"/>
    <mergeCell ref="C267:C269"/>
    <mergeCell ref="E262:E264"/>
    <mergeCell ref="F234:H234"/>
    <mergeCell ref="B247:X247"/>
    <mergeCell ref="B237:X237"/>
    <mergeCell ref="C238:X238"/>
    <mergeCell ref="D239:D240"/>
    <mergeCell ref="B296:B299"/>
    <mergeCell ref="F254:H254"/>
    <mergeCell ref="C245:H245"/>
    <mergeCell ref="B289:B290"/>
    <mergeCell ref="F280:H280"/>
    <mergeCell ref="G273:G274"/>
    <mergeCell ref="E278:E280"/>
    <mergeCell ref="D273:D275"/>
    <mergeCell ref="B258:B261"/>
    <mergeCell ref="F272:H272"/>
    <mergeCell ref="F262:F265"/>
    <mergeCell ref="E255:E257"/>
    <mergeCell ref="F257:H257"/>
    <mergeCell ref="F258:F260"/>
    <mergeCell ref="G258:G260"/>
    <mergeCell ref="E258:E261"/>
    <mergeCell ref="F310:F311"/>
    <mergeCell ref="E310:E312"/>
    <mergeCell ref="C310:C312"/>
    <mergeCell ref="F312:H312"/>
    <mergeCell ref="G310:G311"/>
    <mergeCell ref="B307:B309"/>
    <mergeCell ref="F309:H309"/>
    <mergeCell ref="F304:F305"/>
    <mergeCell ref="F299:H299"/>
    <mergeCell ref="D300:D301"/>
    <mergeCell ref="E307:E309"/>
    <mergeCell ref="C300:C301"/>
    <mergeCell ref="B171:B172"/>
    <mergeCell ref="E177:E178"/>
    <mergeCell ref="E179:E183"/>
    <mergeCell ref="E233:E234"/>
    <mergeCell ref="E219:E220"/>
    <mergeCell ref="C224:X224"/>
    <mergeCell ref="F204:H204"/>
    <mergeCell ref="D184:D188"/>
    <mergeCell ref="G179:G182"/>
    <mergeCell ref="C225:C228"/>
    <mergeCell ref="C205:C206"/>
    <mergeCell ref="C231:C232"/>
    <mergeCell ref="D233:D234"/>
    <mergeCell ref="B225:B228"/>
    <mergeCell ref="F216:H216"/>
    <mergeCell ref="F211:F213"/>
    <mergeCell ref="G211:G213"/>
    <mergeCell ref="B219:B220"/>
    <mergeCell ref="D221:D222"/>
    <mergeCell ref="E221:E222"/>
    <mergeCell ref="E207:E208"/>
    <mergeCell ref="F222:H222"/>
    <mergeCell ref="F220:H220"/>
    <mergeCell ref="C229:H229"/>
    <mergeCell ref="F165:H165"/>
    <mergeCell ref="F161:F164"/>
    <mergeCell ref="F218:H218"/>
    <mergeCell ref="D217:D218"/>
    <mergeCell ref="D219:D220"/>
    <mergeCell ref="C211:C214"/>
    <mergeCell ref="C215:C216"/>
    <mergeCell ref="E217:E218"/>
    <mergeCell ref="F214:H214"/>
    <mergeCell ref="E211:E214"/>
    <mergeCell ref="D194:D198"/>
    <mergeCell ref="E166:E167"/>
    <mergeCell ref="E161:E165"/>
    <mergeCell ref="E171:E172"/>
    <mergeCell ref="E168:E170"/>
    <mergeCell ref="B173:B174"/>
    <mergeCell ref="D168:D170"/>
    <mergeCell ref="C171:C172"/>
    <mergeCell ref="B217:B218"/>
    <mergeCell ref="C176:X176"/>
    <mergeCell ref="F160:H160"/>
    <mergeCell ref="F198:H198"/>
    <mergeCell ref="F199:F201"/>
    <mergeCell ref="G199:G201"/>
    <mergeCell ref="E199:E202"/>
    <mergeCell ref="F194:F197"/>
    <mergeCell ref="G189:G192"/>
    <mergeCell ref="F202:H202"/>
    <mergeCell ref="E205:E206"/>
    <mergeCell ref="F206:H206"/>
    <mergeCell ref="E184:E188"/>
    <mergeCell ref="C161:C165"/>
    <mergeCell ref="F178:H178"/>
    <mergeCell ref="D177:D178"/>
    <mergeCell ref="C177:C178"/>
    <mergeCell ref="F183:H183"/>
    <mergeCell ref="B194:B198"/>
    <mergeCell ref="F193:H193"/>
    <mergeCell ref="B189:B193"/>
    <mergeCell ref="A171:A172"/>
    <mergeCell ref="B161:B165"/>
    <mergeCell ref="E194:E198"/>
    <mergeCell ref="D205:D206"/>
    <mergeCell ref="F174:H174"/>
    <mergeCell ref="C207:C208"/>
    <mergeCell ref="D207:D208"/>
    <mergeCell ref="C199:C202"/>
    <mergeCell ref="A156:A160"/>
    <mergeCell ref="A184:A188"/>
    <mergeCell ref="D171:D172"/>
    <mergeCell ref="C168:C170"/>
    <mergeCell ref="F184:F187"/>
    <mergeCell ref="A173:A174"/>
    <mergeCell ref="B207:B208"/>
    <mergeCell ref="A207:A208"/>
    <mergeCell ref="G161:G164"/>
    <mergeCell ref="F167:H167"/>
    <mergeCell ref="F172:H172"/>
    <mergeCell ref="F170:H170"/>
    <mergeCell ref="G168:G169"/>
    <mergeCell ref="D166:D167"/>
    <mergeCell ref="C166:C167"/>
    <mergeCell ref="E173:E174"/>
    <mergeCell ref="A126:A130"/>
    <mergeCell ref="A141:A145"/>
    <mergeCell ref="A146:A150"/>
    <mergeCell ref="B151:B155"/>
    <mergeCell ref="B156:B160"/>
    <mergeCell ref="A151:A155"/>
    <mergeCell ref="C151:C155"/>
    <mergeCell ref="D161:D165"/>
    <mergeCell ref="C189:C193"/>
    <mergeCell ref="D179:D183"/>
    <mergeCell ref="C184:C188"/>
    <mergeCell ref="C179:C183"/>
    <mergeCell ref="A136:A140"/>
    <mergeCell ref="B131:B135"/>
    <mergeCell ref="A131:A135"/>
    <mergeCell ref="A161:A165"/>
    <mergeCell ref="A168:A170"/>
    <mergeCell ref="B166:B167"/>
    <mergeCell ref="A166:A167"/>
    <mergeCell ref="A177:A178"/>
    <mergeCell ref="C146:C150"/>
    <mergeCell ref="C141:C145"/>
    <mergeCell ref="D173:D174"/>
    <mergeCell ref="C173:C174"/>
    <mergeCell ref="A199:A202"/>
    <mergeCell ref="E215:E216"/>
    <mergeCell ref="D211:D214"/>
    <mergeCell ref="C219:C220"/>
    <mergeCell ref="C203:C204"/>
    <mergeCell ref="B199:B202"/>
    <mergeCell ref="F208:H208"/>
    <mergeCell ref="C217:C218"/>
    <mergeCell ref="D215:D216"/>
    <mergeCell ref="C209:H209"/>
    <mergeCell ref="A219:A220"/>
    <mergeCell ref="B205:B206"/>
    <mergeCell ref="A205:A206"/>
    <mergeCell ref="F232:H232"/>
    <mergeCell ref="F225:F227"/>
    <mergeCell ref="G225:G227"/>
    <mergeCell ref="B231:B232"/>
    <mergeCell ref="F228:H228"/>
    <mergeCell ref="C230:X230"/>
    <mergeCell ref="E225:E228"/>
    <mergeCell ref="D231:D232"/>
    <mergeCell ref="D225:D228"/>
    <mergeCell ref="A241:A244"/>
    <mergeCell ref="B241:B244"/>
    <mergeCell ref="G241:G243"/>
    <mergeCell ref="F240:H240"/>
    <mergeCell ref="C239:C240"/>
    <mergeCell ref="B262:B266"/>
    <mergeCell ref="F270:F271"/>
    <mergeCell ref="D258:D261"/>
    <mergeCell ref="B239:B240"/>
    <mergeCell ref="E241:E244"/>
    <mergeCell ref="E249:E252"/>
    <mergeCell ref="D241:D244"/>
    <mergeCell ref="E239:E240"/>
    <mergeCell ref="B267:B269"/>
    <mergeCell ref="C270:C272"/>
    <mergeCell ref="G262:G265"/>
    <mergeCell ref="F266:H266"/>
    <mergeCell ref="G267:G268"/>
    <mergeCell ref="F244:H244"/>
    <mergeCell ref="G255:G256"/>
    <mergeCell ref="D249:D254"/>
    <mergeCell ref="C241:C244"/>
    <mergeCell ref="A267:A269"/>
    <mergeCell ref="B255:B257"/>
    <mergeCell ref="A283:A284"/>
    <mergeCell ref="A278:A280"/>
    <mergeCell ref="D291:D293"/>
    <mergeCell ref="A340:H340"/>
    <mergeCell ref="B310:B312"/>
    <mergeCell ref="A270:A272"/>
    <mergeCell ref="F269:H269"/>
    <mergeCell ref="A258:A261"/>
    <mergeCell ref="A262:A266"/>
    <mergeCell ref="C262:C266"/>
    <mergeCell ref="C258:C261"/>
    <mergeCell ref="A289:A290"/>
    <mergeCell ref="B291:B293"/>
    <mergeCell ref="D302:D303"/>
    <mergeCell ref="B294:B295"/>
    <mergeCell ref="A287:A288"/>
    <mergeCell ref="C294:C295"/>
    <mergeCell ref="A300:A301"/>
    <mergeCell ref="C291:C293"/>
    <mergeCell ref="A294:A295"/>
    <mergeCell ref="B302:B303"/>
    <mergeCell ref="A302:A303"/>
    <mergeCell ref="D296:D299"/>
    <mergeCell ref="B300:B301"/>
    <mergeCell ref="T1:X1"/>
    <mergeCell ref="A319:A320"/>
    <mergeCell ref="B319:B320"/>
    <mergeCell ref="E319:E320"/>
    <mergeCell ref="F320:H320"/>
    <mergeCell ref="D310:D312"/>
    <mergeCell ref="A346:H346"/>
    <mergeCell ref="B321:B323"/>
    <mergeCell ref="C321:C323"/>
    <mergeCell ref="D321:D323"/>
    <mergeCell ref="E321:E323"/>
    <mergeCell ref="F323:H323"/>
    <mergeCell ref="A324:A325"/>
    <mergeCell ref="B324:B325"/>
    <mergeCell ref="C324:C325"/>
    <mergeCell ref="D324:D325"/>
    <mergeCell ref="E324:E325"/>
    <mergeCell ref="F325:H325"/>
    <mergeCell ref="A337:H337"/>
    <mergeCell ref="A321:A323"/>
    <mergeCell ref="C319:C320"/>
    <mergeCell ref="B317:B318"/>
    <mergeCell ref="C317:C318"/>
    <mergeCell ref="A255:A257"/>
  </mergeCells>
  <phoneticPr fontId="0" type="noConversion"/>
  <printOptions horizontalCentered="1"/>
  <pageMargins left="0.11811023622047245" right="0.11811023622047245" top="0.35433070866141736" bottom="0.15748031496062992" header="0.19685039370078741" footer="0.19685039370078741"/>
  <pageSetup paperSize="9" scale="73" fitToHeight="14" orientation="landscape" r:id="rId1"/>
  <headerFooter alignWithMargins="0">
    <oddHeader>&amp;C&amp;P&amp;R1 programa</oddHeader>
  </headerFooter>
  <rowBreaks count="9" manualBreakCount="9">
    <brk id="32" max="23" man="1"/>
    <brk id="100" max="23" man="1"/>
    <brk id="130" max="23" man="1"/>
    <brk id="165" max="23" man="1"/>
    <brk id="193" max="23" man="1"/>
    <brk id="223" max="23" man="1"/>
    <brk id="247" max="23" man="1"/>
    <brk id="293" max="23" man="1"/>
    <brk id="307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Lapas1</vt:lpstr>
      <vt:lpstr>'1 lentele'!Print_Area</vt:lpstr>
      <vt:lpstr>'1 lentele'!Print_Titles</vt:lpstr>
    </vt:vector>
  </TitlesOfParts>
  <Company>----------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2016-02-12T09:18:00Z</cp:lastPrinted>
  <dcterms:created xsi:type="dcterms:W3CDTF">2015-02-01T20:48:48Z</dcterms:created>
  <dcterms:modified xsi:type="dcterms:W3CDTF">2016-04-21T11:37:48Z</dcterms:modified>
</cp:coreProperties>
</file>